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1720" windowHeight="11730" activeTab="1"/>
  </bookViews>
  <sheets>
    <sheet name="Specifikace prvků" sheetId="1" r:id="rId1"/>
    <sheet name="Slepý rozpočet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" i="3" l="1"/>
  <c r="M77" i="3"/>
  <c r="J112" i="3"/>
  <c r="M112" i="3" s="1"/>
  <c r="I111" i="3"/>
  <c r="J106" i="3"/>
  <c r="M106" i="3" s="1"/>
  <c r="J101" i="3"/>
  <c r="M101" i="3" s="1"/>
  <c r="J96" i="3"/>
  <c r="M96" i="3" s="1"/>
  <c r="J92" i="3"/>
  <c r="M92" i="3" s="1"/>
  <c r="J87" i="3"/>
  <c r="M87" i="3" s="1"/>
  <c r="J82" i="3"/>
  <c r="M82" i="3" s="1"/>
  <c r="J72" i="3"/>
  <c r="M72" i="3" s="1"/>
  <c r="J68" i="3"/>
  <c r="M68" i="3" s="1"/>
  <c r="J64" i="3"/>
  <c r="M64" i="3" s="1"/>
  <c r="J60" i="3"/>
  <c r="M60" i="3" s="1"/>
  <c r="J55" i="3"/>
  <c r="F55" i="3"/>
  <c r="M53" i="3"/>
  <c r="J53" i="3"/>
  <c r="J52" i="3"/>
  <c r="M52" i="3" s="1"/>
  <c r="M47" i="3"/>
  <c r="J47" i="3"/>
  <c r="M43" i="3"/>
  <c r="J43" i="3"/>
  <c r="M38" i="3"/>
  <c r="J38" i="3"/>
  <c r="M34" i="3"/>
  <c r="J34" i="3"/>
  <c r="M30" i="3"/>
  <c r="J30" i="3"/>
  <c r="M26" i="3"/>
  <c r="J26" i="3"/>
  <c r="M21" i="3"/>
  <c r="J21" i="3"/>
  <c r="M16" i="3"/>
  <c r="J16" i="3"/>
  <c r="J12" i="3"/>
  <c r="M12" i="3" s="1"/>
  <c r="N77" i="3" l="1"/>
  <c r="O77" i="3" s="1"/>
  <c r="J111" i="3"/>
  <c r="J114" i="3" s="1"/>
  <c r="M114" i="3" s="1"/>
  <c r="N114" i="3" s="1"/>
  <c r="N64" i="3"/>
  <c r="O64" i="3" s="1"/>
  <c r="N68" i="3"/>
  <c r="O68" i="3" s="1"/>
  <c r="O34" i="3"/>
  <c r="N72" i="3"/>
  <c r="O72" i="3" s="1"/>
  <c r="N60" i="3"/>
  <c r="O60" i="3" s="1"/>
  <c r="N112" i="3"/>
  <c r="O112" i="3" s="1"/>
  <c r="N12" i="3"/>
  <c r="N16" i="3"/>
  <c r="O16" i="3" s="1"/>
  <c r="N21" i="3"/>
  <c r="O21" i="3" s="1"/>
  <c r="N26" i="3"/>
  <c r="O26" i="3" s="1"/>
  <c r="N30" i="3"/>
  <c r="O30" i="3" s="1"/>
  <c r="N34" i="3"/>
  <c r="N38" i="3"/>
  <c r="O38" i="3" s="1"/>
  <c r="N43" i="3"/>
  <c r="O43" i="3" s="1"/>
  <c r="N47" i="3"/>
  <c r="O47" i="3" s="1"/>
  <c r="N52" i="3"/>
  <c r="O52" i="3" s="1"/>
  <c r="N53" i="3"/>
  <c r="O53" i="3" s="1"/>
  <c r="M55" i="3"/>
  <c r="N82" i="3"/>
  <c r="O82" i="3" s="1"/>
  <c r="N87" i="3"/>
  <c r="O87" i="3" s="1"/>
  <c r="N92" i="3"/>
  <c r="O92" i="3" s="1"/>
  <c r="N96" i="3"/>
  <c r="O96" i="3" s="1"/>
  <c r="N101" i="3"/>
  <c r="O101" i="3" s="1"/>
  <c r="N106" i="3"/>
  <c r="O106" i="3" s="1"/>
  <c r="N55" i="3" l="1"/>
  <c r="N111" i="3" s="1"/>
  <c r="M111" i="3"/>
  <c r="O12" i="3"/>
  <c r="O55" i="3" l="1"/>
  <c r="O111" i="3" s="1"/>
  <c r="F112" i="1" l="1"/>
  <c r="F88" i="1"/>
  <c r="F61" i="1"/>
  <c r="A5" i="3" l="1"/>
  <c r="O114" i="3" l="1"/>
</calcChain>
</file>

<file path=xl/sharedStrings.xml><?xml version="1.0" encoding="utf-8"?>
<sst xmlns="http://schemas.openxmlformats.org/spreadsheetml/2006/main" count="322" uniqueCount="127">
  <si>
    <t>SPECIFIKACE PRVKŮ</t>
  </si>
  <si>
    <t>Rozpis položek</t>
  </si>
  <si>
    <t xml:space="preserve">Název </t>
  </si>
  <si>
    <t>Popis</t>
  </si>
  <si>
    <t>Ks</t>
  </si>
  <si>
    <t>Cena ks</t>
  </si>
  <si>
    <t>Cena</t>
  </si>
  <si>
    <t>Kč bez DPH</t>
  </si>
  <si>
    <t>DPH 21%</t>
  </si>
  <si>
    <t>Celkem s DPH</t>
  </si>
  <si>
    <t>Cena celkem</t>
  </si>
  <si>
    <t>SLEPÝ ROZPOČET</t>
  </si>
  <si>
    <t xml:space="preserve">m² </t>
  </si>
  <si>
    <t>M</t>
  </si>
  <si>
    <t>J</t>
  </si>
  <si>
    <t>Popis:</t>
  </si>
  <si>
    <t>Rozměry:</t>
  </si>
  <si>
    <t>1 x 1 m výška se stříškou 2,3 m, bez stříšky výška 1,7 m; výška pádu 1 m</t>
  </si>
  <si>
    <t>Materiál:</t>
  </si>
  <si>
    <t>výška 100 cm, délka skluzu 163 cm, šířka 50 cm</t>
  </si>
  <si>
    <t>» Most Síťový s dřevěnými příčkami</t>
  </si>
  <si>
    <t>m</t>
  </si>
  <si>
    <t>šíře 75 cm, výška zábradlí 70 cm délka 2 m</t>
  </si>
  <si>
    <t>Hobití domečky</t>
  </si>
  <si>
    <t xml:space="preserve"> vnitřní Ø 1 m hloubka 1,5 m, celková výška 1,2 m, šířka 3 m</t>
  </si>
  <si>
    <t xml:space="preserve"> Ø dveří 95 cm, výška rámu 1,2 m, šířka 3 m</t>
  </si>
  <si>
    <t>Desky z lepeného březového  dřeva; tl. 24 mm, poloměr zaoblení 12 mm; povrchová úprava - speciální ekologické čistě přírodní oleje a lazury. Speciální nerezový pant z plechu tl. 5 mm.</t>
  </si>
  <si>
    <t>m²</t>
  </si>
  <si>
    <t xml:space="preserve">šířka lavice 250 mm, stůl poloměr 250 mm </t>
  </si>
  <si>
    <t xml:space="preserve">Desky z lepeného březového dřeva tl. 24 mm vyřezané do tvaru lavičky a stolečku, bezpečný poloměr zaoblení 12 mm; povrchová úprava - speciální ekologické čistě přírodní oleje a lazury.  Jsou použity nerezové spojovací prvky a zinkovaný spojovací materiál. </t>
  </si>
  <si>
    <t>Tunely, mraveniště a nory</t>
  </si>
  <si>
    <t>Ø 0,8 m délky 3 m, přední panel šíře 2 m</t>
  </si>
  <si>
    <t>Sloupky Ø 8–12 cm, desky tl. min 25 mm</t>
  </si>
  <si>
    <t xml:space="preserve">Akátové sloupky a desky kotvené v rostlém terénu. Přírodní rostlé kmeny stromů zbavené kůry a obroušeny při zachování přirozeného charakteru rostlého dřeva. Kotvení do betonové patky. Povrchová úprava - speciální ekologické čistě přírodní oleje a lazury. Lanové zábradlí se síťovou výplní výšky min. 70 cm. </t>
  </si>
  <si>
    <t>Terénní modelace pro Tunely, Hobití domky a mraveniště</t>
  </si>
  <si>
    <t>Terénní modelace pro Hobití domek</t>
  </si>
  <si>
    <t>m³</t>
  </si>
  <si>
    <t>Dendrofon</t>
  </si>
  <si>
    <t>Ø 76 x 200 cm, kotvení min. 60 cm do země</t>
  </si>
  <si>
    <t>Meteostanice a větrné prvky - živel vzduch</t>
  </si>
  <si>
    <t>Větrná růžice - korouhev</t>
  </si>
  <si>
    <t>délka  470 mm, šířka  400 mm, výška 440 mm</t>
  </si>
  <si>
    <t>1 x 1 m</t>
  </si>
  <si>
    <t>Dubové broušené trámy 100 x 80 mm spojený uvnitř rámu ocelovým žárově zinkovaným úhelníkem. Vnitřek záhonu je vyložen nopovou fólií.</t>
  </si>
  <si>
    <t>Příbytky pro zvířata, ptáčky a hmyz</t>
  </si>
  <si>
    <t>Broukoviště</t>
  </si>
  <si>
    <t>Špalky různých dřevin, duté cihly, klacíky, kůra, mech a další přírodniny</t>
  </si>
  <si>
    <t>50 x 40 x 140 cm</t>
  </si>
  <si>
    <t>Zahradní kompostéry</t>
  </si>
  <si>
    <t>Celkem</t>
  </si>
  <si>
    <t>Hmyzí socha</t>
  </si>
  <si>
    <t xml:space="preserve"> </t>
  </si>
  <si>
    <t>Prvky celkem</t>
  </si>
  <si>
    <t>Montáž včetně dopravy</t>
  </si>
  <si>
    <t>Pozorovatelny</t>
  </si>
  <si>
    <t>Zážitková sestava eroze</t>
  </si>
  <si>
    <t>Pozorovatelny rozšíření</t>
  </si>
  <si>
    <t>Akátové nosné sloupky z kulatiny Ø 10-15 cm, nebo ze čtvrtek kulatiny, případně z trámků o průřezu minimálně 9 x 9 cm. Lezecká stěna s kruhovými výřezy z březového vrstveného dřeva tl. 24 mm, podlaha z březového vrstveného dřeva tl. 24 mm; bezpečný poloměr zaoblení hran 12 mm; povrchová úprava - speciální ekologické čistě přírodní oleje a lazury, které odpovídají ČSN-EN 71 pro použití na dětské hračky. Jsou použity nerezové spojovací prvky a zinkovaný spojovací materiál. Lanová síť je tvořena lany režné barvy Ø 16 mm s  nerozebíratelným spojením dle ČSN-EN 1176.</t>
  </si>
  <si>
    <t>Pozorovatelna ptáčků a veverek ve tvaru věžičky je výuková multifunkční sestava pro děti. Na vrcholu pozorovatelny je umístěna korouhev, která poskytuje dětem informace o počasí a směru větru.</t>
  </si>
  <si>
    <t>Zážitková sestava se skládá z dvou příkladů krajinné plochy, kde si děti mohou sami vyzkoušet erozní efekt na „holé“ a na „zalesněné“ půdě. Celá sestava je doplněna informační tabulí o sesuvech půdy, lavinách a záplavách, které probíhají na holých svazích a zároveň informace o zadržovací schopnosti lesů. Lezecké chyty jsou ve tvaru stromů.</t>
  </si>
  <si>
    <t>Akátové nebo dubové nosné prvky z kulatiny, ze čtvrtek kulatiny, případně z trámků. Rampa z desek z vrstveného březového dřeva nebo z akátu tloušťky min 24 mm. Povrchová úprava - speciální ekologické čistě přírodní oleje a lazury. Kluzná plocha z nerezi šíře 500 mm, tloušťka plechu 1,5 mm, plech přivařen k nerezovým přírubám tloušťky 4-5 mm, příruby jsou spojeny nerezovými trubkami Ø 26,9 mm. Kluzná plocha je svařena do samonosné tuhé konstrukce, ke které jsou přišroubovány bočnice z  desek z vrstveného březového dřeva nebo z akátu tloušťky min 24 mm. Poloměr zaoblení desek 12 mm. Výška bočnic je nejméně 10 cm nad kluznou plochou. Jsou použity nerezové spojovací prvky a zinkovaný spojovací materiál.</t>
  </si>
  <si>
    <t>Podzemní domeček krytý zeminou v zemním valu přístupný z jedné strany evokuje dětem život v podzemním příbytku bájného přírodního národa Hobitů, nebo život ve zvířecí noře. Domeček je možné doplnit vnitřním vybavením - posezením, stolečkem, kuchyňkou apod.</t>
  </si>
  <si>
    <t>Stěna tvořící opěrnou bariéru pro zeminu zaroveň esteticky dotváří celek prvku.</t>
  </si>
  <si>
    <t>Kulaté dveře s okénky a přírodními detaily jsou charakteristické pro hobití domečky. Dveře poskytují soukromí uvnitř domečku a díky velkým výřezům zároveň umožňují dospělým přehled o tom co se děje uvnitř. Dveře nese mohutný nerezový pant dimenzoaný na mnohonásobně větší zatížení.</t>
  </si>
  <si>
    <t xml:space="preserve">Podzemní chodbička krytá zeminou v zemním valu přístupná z obou stran propojuje části zahrady před a za terénním valem. Tento prvek přináší dětem přirozenou míru dobrodružství při zachování bezpečnosti a dohledu dospělých. Tunel připomíná život v krtčích chodbičkách. </t>
  </si>
  <si>
    <t>Krtčí chodbička</t>
  </si>
  <si>
    <t>Hobití domek</t>
  </si>
  <si>
    <t>» Stěna k Hobitímu domku</t>
  </si>
  <si>
    <t>» Dveře k Hobitímu domku</t>
  </si>
  <si>
    <t>» Lavice a stoleček k Hobitímu domku</t>
  </si>
  <si>
    <t>» Akátová stěna k chodbičce</t>
  </si>
  <si>
    <t>Akátová stěna dotváří vstup do krtčí chodbičky tak, aby zapadla co nejvíce do okolí. Také slouží k zapření zeminy kolem teréní modelace.</t>
  </si>
  <si>
    <t>Terénní modelace pro chodbičku</t>
  </si>
  <si>
    <t>Erozní prvky</t>
  </si>
  <si>
    <t>150 x 301 x 100 cm</t>
  </si>
  <si>
    <t xml:space="preserve">Děti si mohou sami vyzkoušet erozní efekt na „holé“ půdě, mohou se tak učit o sesuvech půdy, lavinách a záplavách, které probíhají na holých svazích a zároveň informace o zadržovací schopnosti lesů. </t>
  </si>
  <si>
    <t xml:space="preserve">1,5m x 0,1m x 2m. </t>
  </si>
  <si>
    <t>» Sloupky akátové k naučným panelům</t>
  </si>
  <si>
    <t>Akátové sloupky patřičně ošetřené nezávadnými přírodními oleji a lazurami.</t>
  </si>
  <si>
    <t>Venkovní učebna</t>
  </si>
  <si>
    <t>Altány, učebny, terasy</t>
  </si>
  <si>
    <t>Větrná růžice s korouhví, kvalitně řemeslně zpracovaný výrobek, při větru se kohout otáčí, šipka ukazuje směr větru na směrovkách, kohout a podstavec je vyrobený z ocelového plechu, hrot, na kterém se kohout otáčí, je soustružený a pro dlouhou životnost zinkovaný, nerezový spojovací materiál.</t>
  </si>
  <si>
    <t>Zvýšené záhony umožňují dětem blízký a intenzivní kontakt s půdou, a rostlinami. Pěstované rostlinky jsou blízko, děti se zašpiní přiměřeně a přitom rostlinky z neopatrnosti nezašlápnou.</t>
  </si>
  <si>
    <t>Zvýšený záhon</t>
  </si>
  <si>
    <t>Provrtané špalíky, rákos, dřívka a mnohé další materiály s dutinami  vhodné jako stanoviště pro broučky, včely samotářky a motýly.</t>
  </si>
  <si>
    <t>Hmyzí hotel velký</t>
  </si>
  <si>
    <t>Broukoviště může mít podobu např. kmenů stromů, které se rozřezají na menší díly a ponechají na stanovišti. Po čase se sem nastěhují různé druhy brouků, které děti mohou pozorovat.</t>
  </si>
  <si>
    <t>Kompostér je vyroben z kvalitního dubového nebo akátového dřeva, aby odolával vlhkosti i tlaku.</t>
  </si>
  <si>
    <t>Kompostér</t>
  </si>
  <si>
    <t>Tvrdé dřevo ošetřené ekologickými, čistě přírodními oleji a lazurami.</t>
  </si>
  <si>
    <t xml:space="preserve">Pozorovací věžička </t>
  </si>
  <si>
    <t>Přírodní vzdělávací zahrada MŠ Žďár nad Sázavou</t>
  </si>
  <si>
    <t>Zážitková sestava Eroze</t>
  </si>
  <si>
    <t>18 m²</t>
  </si>
  <si>
    <t>Minimálně 1x1 m</t>
  </si>
  <si>
    <t>Minimálně 70 x 35 cm</t>
  </si>
  <si>
    <t>Lano režné barvy s nerozebíratelným spojením dle ČSN-EN 1176 a 1177. Lano se skládá ze šesti točených, 2,5 mm silných ocelových pramenů, které jsou každý sestaven ze 7 jednotlivých, pozinkovaných drátů. Každý pramen je opláštěn cca 6 mm silnou a vysoce kvalitní přízí.</t>
  </si>
  <si>
    <t>Síťový most s dřevěnými příčkami je určen k propojení plošin pozorovatelen. Most je bezpečný a přitom dobrodružný.</t>
  </si>
  <si>
    <t xml:space="preserve">Žebrovaná roura Ø 1 m, tloušťka stěny 5 mm, tloušťka výztužného žebra 80 mm. Vnitřní stěna v zelené barvě, zadní stěna ve žluté barvě. Desky z lepeného březového  dřeva tl. 24 mm, poloměr zaoblení 12 mm; povrchová úprava - ekologické čistě přírodní oleje a lazury. </t>
  </si>
  <si>
    <t>I malý Hobit si rád sedne ve svém domečku ke stolu. Vnitřní lavice a stoleček vybízí děti k pobytu uvnitř.</t>
  </si>
  <si>
    <t xml:space="preserve">Terénní upravy potřebné k začlenění hobitích domků do přirozeného terénu zahrady. </t>
  </si>
  <si>
    <t xml:space="preserve">Terénní modelace tvoří zemní val a překrývá tubusy hobitích domečků. </t>
  </si>
  <si>
    <t xml:space="preserve">Terénní upravy potřebné k začlenění chodbičky do přirozeného terénu zahrady. </t>
  </si>
  <si>
    <t xml:space="preserve">Terénní modelace tvoří zemní val a překrývá chodbičku. </t>
  </si>
  <si>
    <t>Povrchová úprava - speciální ekologické čistě přírodní oleje a lazury. Kluzná plocha z nerezi šíře 500 mm, tloušťka plechu 1,5 mm, plech přivařen k nerezovým přírubám tloušťky 4-5 mm, příruby jsou spojeny nerezovými trubkami Ø 26,9 mm. Kluzná plocha je svařena do samonosné tuhé konstrukce, ke které jsou přišroubovány bočnice z  desek z vrstveného březového dřeva nebo z akátu tloušťky min 24 mm. Poloměr zaoblení desek 12 mm. Výška bočnic je nejméně 10 cm nad kluznou plochou. Jsou použity nerezové spojovací prvky a zinkovaný spojovací materiál.</t>
  </si>
  <si>
    <t xml:space="preserve">Naučný panel - otočné a manipulační prvky podporují přirozenou zvídavost a zvědavost dětí. Přiřazováním obrázků, spojováním prvků apod. se děti dozvídají nové informace ze světa přírody a zvířat.   </t>
  </si>
  <si>
    <t>Venkovní učebna slouží pro žáky a učitele jako netradiční prostor pro výuku na čerstvém vzduchu, v bezprostřední blízkosti okolí a naučných prvků celé zahrady. Dodává tak pedagogům silný nástroj pro zpestření výuky.</t>
  </si>
  <si>
    <t xml:space="preserve">Akátové případně dubové kmeny. Povrchová úprava - speciální ekologické čistě přírodní oleje a lazury. Prodyšná plachta o gramáži min. 200 g/m2. Plachta je odolná proti UV záření. V případě požadavků je plachta zesílena ve svém obvodu. </t>
  </si>
  <si>
    <t>Kvalitně řemeslně zpracovaný výrobek z pozinkovaného nebo nerezového plechu.</t>
  </si>
  <si>
    <t>Záhony a rostliny</t>
  </si>
  <si>
    <t>Kompostér  bez víka. Vede děti ke třídění odpadu a ukazuje jim jak probíhá organický rozklad.</t>
  </si>
  <si>
    <t>Dřevěná socha inspirovaná hmyzem dokresluje přírodní styl zahrady.</t>
  </si>
  <si>
    <t>Přírodní sochy</t>
  </si>
  <si>
    <t>Kubatura přemístěné zeminy cca 24 m³</t>
  </si>
  <si>
    <t>Kubatura přemístěné zeminy cca 12 m³</t>
  </si>
  <si>
    <t>Dendrofon učí děti hravou formou poznávat jednotlivé druhy dřeva a zkoušet, jak rezonují.</t>
  </si>
  <si>
    <t xml:space="preserve">Žebrovaná roura Ø 0,8 m, tloušťka stěny 3 mm, tloušťka výztužného žebra 55 mm. </t>
  </si>
  <si>
    <t xml:space="preserve">Na konstrukci z akátového dřeva jsou zavěšeny jednotlivé lamely, vyrobené z 9 tuzemských dřevin (buku, dubu, lípy, břízy, smrku, borovice, javoru, modřínu a jasanu). Na každé je vždy potisk listu a plodu. Ke konstrukci je přichycena také palička, kterou se tyto dřeva dají rozeznít. Celá konstrukce je pevně zabetonována v zemi. Akátové sloupky kotvené do betonové patky, akátové břevno se zavěšenými ozvučnými lamelami. Zinkovaný nebo nerezový spojovací materiál. </t>
  </si>
  <si>
    <t xml:space="preserve">Naučný panel - tripexeso - otočné a manipulační prvky podporují přirozenou zvídavost a zvědavost dětí. Přiřazováním obrázků, spojováním prvků apod. se děti dozvídají nové informace ze světa přírody a zvířat.   </t>
  </si>
  <si>
    <t>24 otočných tabulek o velikosti 10 × 10 cm, výběr z témat stromy, lesní zvěř. Potisk přímo na dřevo.</t>
  </si>
  <si>
    <t>cca 90 x 60 cm</t>
  </si>
  <si>
    <t>Naučný panel - tripexeso</t>
  </si>
  <si>
    <t>16 otočných tabulek o velikosti 15 × 13 cm, výběr z témat (stopy zvěře, dřeviny, houby jedlé, houby nejedlé, ptáci, dravci a sovy, hmyz, motýli, obojživelníci). Potisk přímo na dřevo.</t>
  </si>
  <si>
    <t>Naučný panel - tabulky poznání</t>
  </si>
  <si>
    <t>Naučné panely</t>
  </si>
  <si>
    <t>Konstrukce pro nesení načných panelů a dendrofonu.</t>
  </si>
  <si>
    <t>Erozní prvek - holý svah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</si>
</sst>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Kč&quot;"/>
    <numFmt numFmtId="165" formatCode="[&lt;=99999]###\ ##;##\ ##\ ##"/>
    <numFmt numFmtId="166" formatCode="0.0"/>
    <numFmt numFmtId="167" formatCode="#,##0.0"/>
  </numFmts>
  <fonts count="43" x14ac:knownFonts="1">
    <font>
      <sz val="11"/>
      <color theme="1"/>
      <name val="Calibri"/>
      <family val="2"/>
      <charset val="238"/>
      <scheme val="minor"/>
    </font>
    <font>
      <b/>
      <sz val="24"/>
      <name val="Calibri"/>
      <family val="2"/>
      <charset val="238"/>
    </font>
    <font>
      <sz val="11"/>
      <name val="Calibri"/>
      <family val="2"/>
      <charset val="238"/>
    </font>
    <font>
      <sz val="2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8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FF"/>
      <name val="Calibri"/>
      <family val="2"/>
      <charset val="238"/>
    </font>
    <font>
      <b/>
      <sz val="14"/>
      <name val="Calibri"/>
      <family val="2"/>
      <charset val="238"/>
    </font>
    <font>
      <sz val="11"/>
      <color theme="5" tint="-0.249977111117893"/>
      <name val="Calibri"/>
      <family val="2"/>
      <charset val="238"/>
    </font>
    <font>
      <sz val="11"/>
      <color rgb="FF0000FF"/>
      <name val="Calibri"/>
      <family val="2"/>
      <charset val="238"/>
    </font>
    <font>
      <b/>
      <sz val="12"/>
      <color theme="5" tint="-0.249977111117893"/>
      <name val="Calibri"/>
      <family val="2"/>
      <charset val="238"/>
    </font>
    <font>
      <sz val="12"/>
      <name val="Calibri"/>
      <family val="2"/>
      <charset val="238"/>
    </font>
    <font>
      <b/>
      <sz val="12"/>
      <color rgb="FF0000FF"/>
      <name val="Calibri"/>
      <family val="2"/>
      <charset val="238"/>
    </font>
    <font>
      <b/>
      <sz val="12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color theme="5" tint="-0.249977111117893"/>
      <name val="Calibri"/>
      <family val="2"/>
      <charset val="238"/>
      <scheme val="minor"/>
    </font>
    <font>
      <b/>
      <i/>
      <sz val="11"/>
      <color theme="1" tint="0.14999847407452621"/>
      <name val="Calibri"/>
      <family val="2"/>
      <charset val="238"/>
      <scheme val="minor"/>
    </font>
    <font>
      <b/>
      <i/>
      <sz val="11"/>
      <color rgb="FF0000FF"/>
      <name val="Calibri"/>
      <family val="2"/>
      <charset val="238"/>
      <scheme val="minor"/>
    </font>
    <font>
      <b/>
      <i/>
      <sz val="11"/>
      <color rgb="FF3333CC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3333CC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indexed="10"/>
      <name val="Calibri"/>
      <family val="2"/>
      <charset val="238"/>
    </font>
    <font>
      <b/>
      <sz val="11"/>
      <color indexed="12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0"/>
      <color indexed="1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5" tint="-0.249977111117893"/>
      <name val="Calibri"/>
      <family val="2"/>
      <charset val="238"/>
    </font>
    <font>
      <i/>
      <sz val="1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18"/>
      <color rgb="FF0000FF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5" tint="0.3999755851924192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5"/>
    <xf numFmtId="9" fontId="15" fillId="0" borderId="0" applyFont="0" applyFill="0" applyBorder="0" applyAlignment="0" applyProtection="0"/>
  </cellStyleXfs>
  <cellXfs count="375">
    <xf numFmtId="0" fontId="0" fillId="0" borderId="0" xfId="0"/>
    <xf numFmtId="0" fontId="6" fillId="2" borderId="18" xfId="0" applyFont="1" applyFill="1" applyBorder="1"/>
    <xf numFmtId="0" fontId="6" fillId="2" borderId="19" xfId="0" applyFont="1" applyFill="1" applyBorder="1"/>
    <xf numFmtId="3" fontId="6" fillId="2" borderId="20" xfId="0" applyNumberFormat="1" applyFont="1" applyFill="1" applyBorder="1"/>
    <xf numFmtId="0" fontId="7" fillId="2" borderId="20" xfId="0" applyFont="1" applyFill="1" applyBorder="1"/>
    <xf numFmtId="0" fontId="6" fillId="2" borderId="21" xfId="0" applyFont="1" applyFill="1" applyBorder="1"/>
    <xf numFmtId="0" fontId="0" fillId="0" borderId="0" xfId="0" applyBorder="1"/>
    <xf numFmtId="0" fontId="6" fillId="3" borderId="18" xfId="0" applyFont="1" applyFill="1" applyBorder="1"/>
    <xf numFmtId="0" fontId="6" fillId="3" borderId="19" xfId="0" applyFont="1" applyFill="1" applyBorder="1"/>
    <xf numFmtId="0" fontId="6" fillId="3" borderId="20" xfId="0" applyFont="1" applyFill="1" applyBorder="1"/>
    <xf numFmtId="0" fontId="6" fillId="3" borderId="20" xfId="0" applyFont="1" applyFill="1" applyBorder="1" applyAlignment="1"/>
    <xf numFmtId="0" fontId="6" fillId="3" borderId="21" xfId="0" applyFont="1" applyFill="1" applyBorder="1" applyAlignment="1"/>
    <xf numFmtId="0" fontId="6" fillId="4" borderId="40" xfId="1" applyFont="1" applyFill="1" applyBorder="1"/>
    <xf numFmtId="1" fontId="6" fillId="4" borderId="40" xfId="1" applyNumberFormat="1" applyFont="1" applyFill="1" applyBorder="1"/>
    <xf numFmtId="0" fontId="6" fillId="4" borderId="40" xfId="1" applyFont="1" applyFill="1" applyBorder="1" applyAlignment="1">
      <alignment horizontal="right"/>
    </xf>
    <xf numFmtId="0" fontId="6" fillId="2" borderId="20" xfId="0" applyFont="1" applyFill="1" applyBorder="1"/>
    <xf numFmtId="0" fontId="8" fillId="0" borderId="1" xfId="0" applyFont="1" applyFill="1" applyBorder="1"/>
    <xf numFmtId="0" fontId="8" fillId="0" borderId="22" xfId="0" applyFont="1" applyFill="1" applyBorder="1"/>
    <xf numFmtId="0" fontId="8" fillId="0" borderId="23" xfId="0" applyFont="1" applyFill="1" applyBorder="1"/>
    <xf numFmtId="0" fontId="17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right"/>
    </xf>
    <xf numFmtId="3" fontId="19" fillId="0" borderId="23" xfId="0" applyNumberFormat="1" applyFont="1" applyFill="1" applyBorder="1"/>
    <xf numFmtId="0" fontId="20" fillId="0" borderId="23" xfId="0" applyFont="1" applyFill="1" applyBorder="1" applyAlignment="1">
      <alignment horizontal="right"/>
    </xf>
    <xf numFmtId="0" fontId="20" fillId="0" borderId="23" xfId="0" applyFont="1" applyFill="1" applyBorder="1" applyAlignment="1"/>
    <xf numFmtId="3" fontId="19" fillId="0" borderId="23" xfId="0" applyNumberFormat="1" applyFont="1" applyFill="1" applyBorder="1" applyAlignment="1">
      <alignment horizontal="right"/>
    </xf>
    <xf numFmtId="3" fontId="21" fillId="0" borderId="23" xfId="0" applyNumberFormat="1" applyFont="1" applyFill="1" applyBorder="1" applyAlignment="1">
      <alignment horizontal="right"/>
    </xf>
    <xf numFmtId="3" fontId="19" fillId="0" borderId="23" xfId="0" applyNumberFormat="1" applyFont="1" applyFill="1" applyBorder="1" applyAlignment="1"/>
    <xf numFmtId="3" fontId="19" fillId="0" borderId="24" xfId="0" applyNumberFormat="1" applyFont="1" applyFill="1" applyBorder="1"/>
    <xf numFmtId="0" fontId="0" fillId="0" borderId="0" xfId="0" applyFill="1" applyBorder="1"/>
    <xf numFmtId="0" fontId="23" fillId="0" borderId="4" xfId="0" applyFont="1" applyFill="1" applyBorder="1"/>
    <xf numFmtId="0" fontId="16" fillId="0" borderId="41" xfId="0" applyFont="1" applyFill="1" applyBorder="1"/>
    <xf numFmtId="0" fontId="23" fillId="0" borderId="8" xfId="0" applyFont="1" applyFill="1" applyBorder="1"/>
    <xf numFmtId="165" fontId="0" fillId="0" borderId="39" xfId="0" applyNumberFormat="1" applyFont="1" applyFill="1" applyBorder="1" applyAlignment="1">
      <alignment horizontal="left"/>
    </xf>
    <xf numFmtId="0" fontId="24" fillId="0" borderId="5" xfId="0" applyFont="1" applyFill="1" applyBorder="1" applyAlignment="1">
      <alignment horizontal="right"/>
    </xf>
    <xf numFmtId="3" fontId="23" fillId="0" borderId="5" xfId="0" applyNumberFormat="1" applyFont="1" applyFill="1" applyBorder="1" applyAlignment="1">
      <alignment horizontal="right"/>
    </xf>
    <xf numFmtId="0" fontId="25" fillId="0" borderId="5" xfId="0" applyFont="1" applyFill="1" applyBorder="1" applyAlignment="1">
      <alignment horizontal="right"/>
    </xf>
    <xf numFmtId="0" fontId="25" fillId="0" borderId="5" xfId="0" applyFont="1" applyFill="1" applyBorder="1" applyAlignment="1"/>
    <xf numFmtId="3" fontId="26" fillId="0" borderId="5" xfId="0" applyNumberFormat="1" applyFont="1" applyFill="1" applyBorder="1" applyAlignment="1">
      <alignment horizontal="right"/>
    </xf>
    <xf numFmtId="3" fontId="27" fillId="0" borderId="5" xfId="0" applyNumberFormat="1" applyFont="1" applyFill="1" applyBorder="1" applyAlignment="1">
      <alignment horizontal="right"/>
    </xf>
    <xf numFmtId="9" fontId="26" fillId="0" borderId="5" xfId="2" applyNumberFormat="1" applyFont="1" applyFill="1" applyBorder="1"/>
    <xf numFmtId="3" fontId="26" fillId="0" borderId="5" xfId="0" applyNumberFormat="1" applyFont="1" applyFill="1" applyBorder="1"/>
    <xf numFmtId="3" fontId="28" fillId="0" borderId="5" xfId="0" applyNumberFormat="1" applyFont="1" applyFill="1" applyBorder="1" applyAlignment="1"/>
    <xf numFmtId="3" fontId="27" fillId="0" borderId="6" xfId="0" applyNumberFormat="1" applyFont="1" applyFill="1" applyBorder="1"/>
    <xf numFmtId="3" fontId="23" fillId="0" borderId="5" xfId="0" applyNumberFormat="1" applyFont="1" applyFill="1" applyBorder="1"/>
    <xf numFmtId="3" fontId="23" fillId="0" borderId="5" xfId="0" applyNumberFormat="1" applyFont="1" applyFill="1" applyBorder="1" applyProtection="1"/>
    <xf numFmtId="3" fontId="29" fillId="0" borderId="5" xfId="0" applyNumberFormat="1" applyFont="1" applyFill="1" applyBorder="1" applyAlignment="1" applyProtection="1">
      <alignment horizontal="right"/>
    </xf>
    <xf numFmtId="0" fontId="23" fillId="0" borderId="0" xfId="0" applyFont="1" applyFill="1" applyBorder="1"/>
    <xf numFmtId="0" fontId="23" fillId="0" borderId="7" xfId="0" applyFont="1" applyFill="1" applyBorder="1"/>
    <xf numFmtId="165" fontId="6" fillId="0" borderId="5" xfId="0" applyNumberFormat="1" applyFont="1" applyFill="1" applyBorder="1" applyAlignment="1">
      <alignment horizontal="left" vertical="top"/>
    </xf>
    <xf numFmtId="0" fontId="23" fillId="0" borderId="10" xfId="0" applyFont="1" applyFill="1" applyBorder="1"/>
    <xf numFmtId="0" fontId="23" fillId="0" borderId="44" xfId="0" applyFont="1" applyFill="1" applyBorder="1"/>
    <xf numFmtId="0" fontId="23" fillId="0" borderId="33" xfId="0" applyFont="1" applyFill="1" applyBorder="1"/>
    <xf numFmtId="165" fontId="0" fillId="0" borderId="43" xfId="0" applyNumberFormat="1" applyFont="1" applyFill="1" applyBorder="1" applyAlignment="1">
      <alignment horizontal="left"/>
    </xf>
    <xf numFmtId="0" fontId="24" fillId="0" borderId="34" xfId="0" applyFont="1" applyFill="1" applyBorder="1" applyAlignment="1">
      <alignment horizontal="right"/>
    </xf>
    <xf numFmtId="3" fontId="23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right"/>
    </xf>
    <xf numFmtId="0" fontId="25" fillId="0" borderId="34" xfId="0" applyFont="1" applyFill="1" applyBorder="1" applyAlignment="1"/>
    <xf numFmtId="3" fontId="26" fillId="0" borderId="34" xfId="0" applyNumberFormat="1" applyFont="1" applyFill="1" applyBorder="1" applyAlignment="1">
      <alignment horizontal="right"/>
    </xf>
    <xf numFmtId="3" fontId="27" fillId="0" borderId="34" xfId="0" applyNumberFormat="1" applyFont="1" applyFill="1" applyBorder="1" applyAlignment="1">
      <alignment horizontal="right"/>
    </xf>
    <xf numFmtId="9" fontId="26" fillId="0" borderId="34" xfId="2" applyNumberFormat="1" applyFont="1" applyFill="1" applyBorder="1"/>
    <xf numFmtId="3" fontId="26" fillId="0" borderId="34" xfId="0" applyNumberFormat="1" applyFont="1" applyFill="1" applyBorder="1"/>
    <xf numFmtId="3" fontId="28" fillId="0" borderId="34" xfId="0" applyNumberFormat="1" applyFont="1" applyFill="1" applyBorder="1" applyAlignment="1"/>
    <xf numFmtId="3" fontId="27" fillId="0" borderId="35" xfId="0" applyNumberFormat="1" applyFont="1" applyFill="1" applyBorder="1"/>
    <xf numFmtId="3" fontId="23" fillId="0" borderId="34" xfId="0" applyNumberFormat="1" applyFont="1" applyFill="1" applyBorder="1" applyProtection="1"/>
    <xf numFmtId="3" fontId="29" fillId="0" borderId="34" xfId="0" applyNumberFormat="1" applyFont="1" applyFill="1" applyBorder="1" applyAlignment="1" applyProtection="1">
      <alignment horizontal="right"/>
    </xf>
    <xf numFmtId="0" fontId="16" fillId="0" borderId="42" xfId="0" applyFont="1" applyFill="1" applyBorder="1" applyAlignment="1"/>
    <xf numFmtId="0" fontId="8" fillId="0" borderId="33" xfId="0" applyFont="1" applyFill="1" applyBorder="1"/>
    <xf numFmtId="0" fontId="8" fillId="0" borderId="45" xfId="0" applyFont="1" applyFill="1" applyBorder="1"/>
    <xf numFmtId="0" fontId="8" fillId="0" borderId="27" xfId="0" applyFont="1" applyFill="1" applyBorder="1"/>
    <xf numFmtId="0" fontId="17" fillId="0" borderId="27" xfId="0" applyFont="1" applyFill="1" applyBorder="1" applyAlignment="1">
      <alignment horizontal="left"/>
    </xf>
    <xf numFmtId="0" fontId="18" fillId="0" borderId="27" xfId="0" applyFont="1" applyFill="1" applyBorder="1" applyAlignment="1">
      <alignment horizontal="right"/>
    </xf>
    <xf numFmtId="3" fontId="19" fillId="0" borderId="27" xfId="0" applyNumberFormat="1" applyFont="1" applyFill="1" applyBorder="1"/>
    <xf numFmtId="0" fontId="20" fillId="0" borderId="27" xfId="0" applyFont="1" applyFill="1" applyBorder="1" applyAlignment="1">
      <alignment horizontal="right"/>
    </xf>
    <xf numFmtId="0" fontId="20" fillId="0" borderId="27" xfId="0" applyFont="1" applyFill="1" applyBorder="1" applyAlignment="1"/>
    <xf numFmtId="3" fontId="19" fillId="0" borderId="27" xfId="0" applyNumberFormat="1" applyFont="1" applyFill="1" applyBorder="1" applyAlignment="1">
      <alignment horizontal="right"/>
    </xf>
    <xf numFmtId="3" fontId="21" fillId="0" borderId="27" xfId="0" applyNumberFormat="1" applyFont="1" applyFill="1" applyBorder="1" applyAlignment="1">
      <alignment horizontal="right"/>
    </xf>
    <xf numFmtId="3" fontId="19" fillId="0" borderId="27" xfId="0" applyNumberFormat="1" applyFont="1" applyFill="1" applyBorder="1" applyAlignment="1"/>
    <xf numFmtId="3" fontId="19" fillId="0" borderId="28" xfId="0" applyNumberFormat="1" applyFont="1" applyFill="1" applyBorder="1"/>
    <xf numFmtId="0" fontId="23" fillId="0" borderId="4" xfId="0" applyFont="1" applyFill="1" applyBorder="1" applyAlignment="1">
      <alignment horizontal="left"/>
    </xf>
    <xf numFmtId="0" fontId="29" fillId="0" borderId="41" xfId="0" applyFont="1" applyFill="1" applyBorder="1"/>
    <xf numFmtId="0" fontId="23" fillId="0" borderId="39" xfId="0" applyFont="1" applyFill="1" applyBorder="1" applyAlignment="1">
      <alignment horizontal="left"/>
    </xf>
    <xf numFmtId="3" fontId="23" fillId="0" borderId="5" xfId="0" applyNumberFormat="1" applyFont="1" applyFill="1" applyBorder="1" applyAlignment="1" applyProtection="1">
      <alignment horizontal="right"/>
    </xf>
    <xf numFmtId="9" fontId="23" fillId="0" borderId="5" xfId="2" applyNumberFormat="1" applyFont="1" applyFill="1" applyBorder="1" applyProtection="1"/>
    <xf numFmtId="3" fontId="29" fillId="0" borderId="6" xfId="0" applyNumberFormat="1" applyFont="1" applyFill="1" applyBorder="1" applyProtection="1"/>
    <xf numFmtId="0" fontId="23" fillId="0" borderId="7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 vertical="top"/>
    </xf>
    <xf numFmtId="3" fontId="23" fillId="0" borderId="34" xfId="0" applyNumberFormat="1" applyFont="1" applyFill="1" applyBorder="1" applyProtection="1">
      <protection locked="0"/>
    </xf>
    <xf numFmtId="0" fontId="23" fillId="0" borderId="10" xfId="0" applyFont="1" applyFill="1" applyBorder="1" applyAlignment="1">
      <alignment horizontal="left"/>
    </xf>
    <xf numFmtId="0" fontId="23" fillId="0" borderId="44" xfId="0" applyFont="1" applyFill="1" applyBorder="1" applyAlignment="1">
      <alignment horizontal="left"/>
    </xf>
    <xf numFmtId="0" fontId="22" fillId="0" borderId="33" xfId="0" applyFont="1" applyFill="1" applyBorder="1"/>
    <xf numFmtId="0" fontId="22" fillId="0" borderId="45" xfId="0" applyFont="1" applyFill="1" applyBorder="1"/>
    <xf numFmtId="0" fontId="22" fillId="0" borderId="27" xfId="0" applyFont="1" applyFill="1" applyBorder="1"/>
    <xf numFmtId="0" fontId="22" fillId="0" borderId="0" xfId="0" applyFont="1" applyFill="1" applyBorder="1"/>
    <xf numFmtId="0" fontId="29" fillId="0" borderId="4" xfId="0" applyFont="1" applyFill="1" applyBorder="1"/>
    <xf numFmtId="0" fontId="29" fillId="0" borderId="41" xfId="0" applyFont="1" applyFill="1" applyBorder="1" applyAlignment="1" applyProtection="1">
      <protection locked="0"/>
    </xf>
    <xf numFmtId="0" fontId="29" fillId="0" borderId="8" xfId="0" applyFont="1" applyFill="1" applyBorder="1"/>
    <xf numFmtId="0" fontId="23" fillId="0" borderId="39" xfId="0" applyFont="1" applyFill="1" applyBorder="1"/>
    <xf numFmtId="0" fontId="24" fillId="0" borderId="5" xfId="0" applyFont="1" applyFill="1" applyBorder="1" applyAlignment="1" applyProtection="1">
      <alignment horizontal="right"/>
      <protection locked="0"/>
    </xf>
    <xf numFmtId="0" fontId="25" fillId="0" borderId="5" xfId="0" applyFont="1" applyFill="1" applyBorder="1" applyAlignment="1" applyProtection="1">
      <alignment horizontal="right"/>
      <protection locked="0"/>
    </xf>
    <xf numFmtId="0" fontId="25" fillId="0" borderId="5" xfId="0" applyFont="1" applyFill="1" applyBorder="1" applyAlignment="1" applyProtection="1">
      <protection locked="0"/>
    </xf>
    <xf numFmtId="3" fontId="25" fillId="0" borderId="5" xfId="0" applyNumberFormat="1" applyFont="1" applyFill="1" applyBorder="1" applyAlignment="1"/>
    <xf numFmtId="0" fontId="29" fillId="0" borderId="5" xfId="0" applyFont="1" applyFill="1" applyBorder="1" applyAlignment="1">
      <alignment vertical="top"/>
    </xf>
    <xf numFmtId="0" fontId="29" fillId="0" borderId="0" xfId="0" applyFont="1" applyFill="1" applyBorder="1"/>
    <xf numFmtId="0" fontId="29" fillId="0" borderId="7" xfId="0" applyFont="1" applyFill="1" applyBorder="1"/>
    <xf numFmtId="0" fontId="29" fillId="0" borderId="10" xfId="0" applyFont="1" applyFill="1" applyBorder="1"/>
    <xf numFmtId="0" fontId="29" fillId="0" borderId="44" xfId="0" applyFont="1" applyFill="1" applyBorder="1"/>
    <xf numFmtId="0" fontId="29" fillId="0" borderId="33" xfId="0" applyFont="1" applyFill="1" applyBorder="1"/>
    <xf numFmtId="0" fontId="29" fillId="0" borderId="42" xfId="0" applyFont="1" applyFill="1" applyBorder="1" applyAlignment="1" applyProtection="1">
      <protection locked="0"/>
    </xf>
    <xf numFmtId="0" fontId="23" fillId="0" borderId="43" xfId="0" applyFont="1" applyFill="1" applyBorder="1"/>
    <xf numFmtId="0" fontId="24" fillId="0" borderId="34" xfId="0" applyFont="1" applyFill="1" applyBorder="1" applyAlignment="1" applyProtection="1">
      <alignment horizontal="right"/>
      <protection locked="0"/>
    </xf>
    <xf numFmtId="0" fontId="25" fillId="0" borderId="34" xfId="0" applyFont="1" applyFill="1" applyBorder="1" applyAlignment="1" applyProtection="1">
      <alignment horizontal="right"/>
      <protection locked="0"/>
    </xf>
    <xf numFmtId="0" fontId="25" fillId="0" borderId="34" xfId="0" applyFont="1" applyFill="1" applyBorder="1" applyAlignment="1" applyProtection="1">
      <protection locked="0"/>
    </xf>
    <xf numFmtId="3" fontId="25" fillId="0" borderId="34" xfId="0" applyNumberFormat="1" applyFont="1" applyFill="1" applyBorder="1" applyAlignment="1"/>
    <xf numFmtId="9" fontId="32" fillId="0" borderId="5" xfId="2" applyNumberFormat="1" applyFont="1" applyFill="1" applyBorder="1"/>
    <xf numFmtId="9" fontId="32" fillId="0" borderId="34" xfId="2" applyNumberFormat="1" applyFont="1" applyFill="1" applyBorder="1"/>
    <xf numFmtId="0" fontId="25" fillId="0" borderId="34" xfId="0" applyFont="1" applyFill="1" applyBorder="1" applyAlignment="1" applyProtection="1">
      <alignment horizontal="left"/>
      <protection locked="0"/>
    </xf>
    <xf numFmtId="0" fontId="25" fillId="0" borderId="5" xfId="0" applyFont="1" applyFill="1" applyBorder="1" applyAlignment="1">
      <alignment horizontal="left"/>
    </xf>
    <xf numFmtId="0" fontId="25" fillId="0" borderId="34" xfId="0" applyFont="1" applyFill="1" applyBorder="1"/>
    <xf numFmtId="0" fontId="25" fillId="0" borderId="34" xfId="0" applyFont="1" applyFill="1" applyBorder="1" applyAlignment="1">
      <alignment horizontal="left"/>
    </xf>
    <xf numFmtId="167" fontId="26" fillId="0" borderId="34" xfId="0" applyNumberFormat="1" applyFont="1" applyFill="1" applyBorder="1" applyAlignment="1">
      <alignment horizontal="right"/>
    </xf>
    <xf numFmtId="0" fontId="29" fillId="0" borderId="41" xfId="0" applyFont="1" applyFill="1" applyBorder="1" applyProtection="1">
      <protection locked="0"/>
    </xf>
    <xf numFmtId="3" fontId="23" fillId="0" borderId="39" xfId="0" applyNumberFormat="1" applyFont="1" applyFill="1" applyBorder="1" applyAlignment="1" applyProtection="1">
      <alignment horizontal="left"/>
      <protection locked="0"/>
    </xf>
    <xf numFmtId="3" fontId="29" fillId="0" borderId="5" xfId="0" applyNumberFormat="1" applyFont="1" applyFill="1" applyBorder="1" applyAlignment="1" applyProtection="1">
      <alignment horizontal="left" vertical="top"/>
      <protection locked="0"/>
    </xf>
    <xf numFmtId="3" fontId="32" fillId="0" borderId="5" xfId="0" applyNumberFormat="1" applyFont="1" applyFill="1" applyBorder="1"/>
    <xf numFmtId="3" fontId="31" fillId="0" borderId="5" xfId="0" applyNumberFormat="1" applyFont="1" applyFill="1" applyBorder="1"/>
    <xf numFmtId="0" fontId="0" fillId="0" borderId="5" xfId="0" applyFont="1" applyFill="1" applyBorder="1" applyAlignment="1">
      <alignment horizontal="right"/>
    </xf>
    <xf numFmtId="0" fontId="0" fillId="0" borderId="0" xfId="0" applyFont="1" applyFill="1" applyBorder="1"/>
    <xf numFmtId="0" fontId="6" fillId="0" borderId="5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/>
    </xf>
    <xf numFmtId="0" fontId="0" fillId="0" borderId="43" xfId="0" applyFont="1" applyFill="1" applyBorder="1" applyAlignment="1">
      <alignment horizontal="left"/>
    </xf>
    <xf numFmtId="1" fontId="34" fillId="0" borderId="34" xfId="2" applyNumberFormat="1" applyFont="1" applyFill="1" applyBorder="1"/>
    <xf numFmtId="1" fontId="35" fillId="0" borderId="34" xfId="2" applyNumberFormat="1" applyFont="1" applyFill="1" applyBorder="1" applyAlignment="1">
      <alignment horizontal="right"/>
    </xf>
    <xf numFmtId="1" fontId="35" fillId="0" borderId="34" xfId="2" applyNumberFormat="1" applyFont="1" applyFill="1" applyBorder="1" applyAlignment="1"/>
    <xf numFmtId="3" fontId="32" fillId="0" borderId="34" xfId="0" applyNumberFormat="1" applyFont="1" applyFill="1" applyBorder="1"/>
    <xf numFmtId="3" fontId="36" fillId="0" borderId="34" xfId="0" applyNumberFormat="1" applyFont="1" applyFill="1" applyBorder="1"/>
    <xf numFmtId="3" fontId="31" fillId="0" borderId="34" xfId="0" applyNumberFormat="1" applyFont="1" applyFill="1" applyBorder="1"/>
    <xf numFmtId="3" fontId="36" fillId="0" borderId="35" xfId="0" applyNumberFormat="1" applyFont="1" applyFill="1" applyBorder="1"/>
    <xf numFmtId="0" fontId="23" fillId="0" borderId="33" xfId="0" applyFont="1" applyFill="1" applyBorder="1" applyProtection="1">
      <protection locked="0"/>
    </xf>
    <xf numFmtId="0" fontId="29" fillId="0" borderId="45" xfId="0" applyFont="1" applyFill="1" applyBorder="1" applyProtection="1">
      <protection locked="0"/>
    </xf>
    <xf numFmtId="0" fontId="23" fillId="0" borderId="47" xfId="0" applyFont="1" applyFill="1" applyBorder="1" applyProtection="1">
      <protection locked="0"/>
    </xf>
    <xf numFmtId="0" fontId="0" fillId="0" borderId="46" xfId="0" applyFont="1" applyFill="1" applyBorder="1" applyAlignment="1">
      <alignment horizontal="left"/>
    </xf>
    <xf numFmtId="0" fontId="33" fillId="0" borderId="34" xfId="0" applyFont="1" applyFill="1" applyBorder="1" applyAlignment="1" applyProtection="1">
      <alignment horizontal="right"/>
      <protection locked="0"/>
    </xf>
    <xf numFmtId="0" fontId="33" fillId="0" borderId="34" xfId="0" applyFont="1" applyFill="1" applyBorder="1" applyAlignment="1" applyProtection="1">
      <protection locked="0"/>
    </xf>
    <xf numFmtId="3" fontId="23" fillId="0" borderId="34" xfId="0" applyNumberFormat="1" applyFont="1" applyFill="1" applyBorder="1" applyAlignment="1" applyProtection="1">
      <alignment horizontal="right"/>
    </xf>
    <xf numFmtId="9" fontId="23" fillId="0" borderId="34" xfId="2" applyNumberFormat="1" applyFont="1" applyFill="1" applyBorder="1" applyProtection="1"/>
    <xf numFmtId="3" fontId="29" fillId="0" borderId="35" xfId="0" applyNumberFormat="1" applyFont="1" applyFill="1" applyBorder="1" applyProtection="1"/>
    <xf numFmtId="0" fontId="2" fillId="0" borderId="33" xfId="0" applyFont="1" applyFill="1" applyBorder="1"/>
    <xf numFmtId="0" fontId="6" fillId="0" borderId="42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0" fillId="0" borderId="34" xfId="0" applyFont="1" applyFill="1" applyBorder="1" applyAlignment="1">
      <alignment horizontal="right"/>
    </xf>
    <xf numFmtId="166" fontId="25" fillId="0" borderId="34" xfId="0" applyNumberFormat="1" applyFont="1" applyFill="1" applyBorder="1" applyAlignment="1" applyProtection="1">
      <alignment horizontal="right"/>
      <protection locked="0"/>
    </xf>
    <xf numFmtId="166" fontId="25" fillId="0" borderId="34" xfId="0" applyNumberFormat="1" applyFont="1" applyFill="1" applyBorder="1" applyAlignment="1" applyProtection="1">
      <protection locked="0"/>
    </xf>
    <xf numFmtId="0" fontId="2" fillId="0" borderId="0" xfId="0" applyFont="1" applyFill="1" applyBorder="1"/>
    <xf numFmtId="0" fontId="2" fillId="0" borderId="7" xfId="0" applyFont="1" applyFill="1" applyBorder="1"/>
    <xf numFmtId="0" fontId="2" fillId="0" borderId="10" xfId="0" applyFont="1" applyFill="1" applyBorder="1"/>
    <xf numFmtId="0" fontId="2" fillId="0" borderId="44" xfId="0" applyFont="1" applyFill="1" applyBorder="1"/>
    <xf numFmtId="0" fontId="29" fillId="0" borderId="39" xfId="0" applyFont="1" applyFill="1" applyBorder="1"/>
    <xf numFmtId="0" fontId="0" fillId="0" borderId="4" xfId="0" applyFill="1" applyBorder="1"/>
    <xf numFmtId="0" fontId="6" fillId="0" borderId="26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0" fillId="0" borderId="25" xfId="0" applyFont="1" applyFill="1" applyBorder="1" applyAlignment="1">
      <alignment horizontal="left"/>
    </xf>
    <xf numFmtId="0" fontId="37" fillId="0" borderId="5" xfId="0" applyFont="1" applyFill="1" applyBorder="1" applyAlignment="1">
      <alignment horizontal="right"/>
    </xf>
    <xf numFmtId="166" fontId="25" fillId="0" borderId="5" xfId="0" applyNumberFormat="1" applyFont="1" applyFill="1" applyBorder="1" applyAlignment="1" applyProtection="1">
      <alignment horizontal="right"/>
      <protection locked="0"/>
    </xf>
    <xf numFmtId="0" fontId="29" fillId="0" borderId="43" xfId="0" applyFont="1" applyFill="1" applyBorder="1"/>
    <xf numFmtId="0" fontId="38" fillId="0" borderId="27" xfId="0" applyFont="1" applyFill="1" applyBorder="1" applyAlignment="1">
      <alignment horizontal="left"/>
    </xf>
    <xf numFmtId="0" fontId="24" fillId="0" borderId="48" xfId="0" applyFont="1" applyFill="1" applyBorder="1" applyAlignment="1">
      <alignment horizontal="right"/>
    </xf>
    <xf numFmtId="3" fontId="23" fillId="0" borderId="48" xfId="0" applyNumberFormat="1" applyFont="1" applyFill="1" applyBorder="1" applyAlignment="1">
      <alignment horizontal="right"/>
    </xf>
    <xf numFmtId="0" fontId="25" fillId="0" borderId="48" xfId="0" applyFont="1" applyFill="1" applyBorder="1" applyAlignment="1">
      <alignment horizontal="right"/>
    </xf>
    <xf numFmtId="0" fontId="25" fillId="0" borderId="48" xfId="0" applyFont="1" applyFill="1" applyBorder="1" applyAlignment="1"/>
    <xf numFmtId="3" fontId="26" fillId="0" borderId="48" xfId="0" applyNumberFormat="1" applyFont="1" applyFill="1" applyBorder="1" applyAlignment="1">
      <alignment horizontal="right"/>
    </xf>
    <xf numFmtId="3" fontId="27" fillId="0" borderId="48" xfId="0" applyNumberFormat="1" applyFont="1" applyFill="1" applyBorder="1" applyAlignment="1">
      <alignment horizontal="right"/>
    </xf>
    <xf numFmtId="9" fontId="26" fillId="0" borderId="48" xfId="2" applyNumberFormat="1" applyFont="1" applyFill="1" applyBorder="1"/>
    <xf numFmtId="3" fontId="26" fillId="0" borderId="48" xfId="0" applyNumberFormat="1" applyFont="1" applyFill="1" applyBorder="1"/>
    <xf numFmtId="3" fontId="28" fillId="0" borderId="48" xfId="0" applyNumberFormat="1" applyFont="1" applyFill="1" applyBorder="1" applyAlignment="1"/>
    <xf numFmtId="3" fontId="27" fillId="0" borderId="49" xfId="0" applyNumberFormat="1" applyFont="1" applyFill="1" applyBorder="1"/>
    <xf numFmtId="9" fontId="15" fillId="0" borderId="0" xfId="2" applyFill="1" applyBorder="1"/>
    <xf numFmtId="0" fontId="29" fillId="0" borderId="26" xfId="0" applyFont="1" applyFill="1" applyBorder="1" applyAlignment="1">
      <alignment horizontal="left" vertical="top"/>
    </xf>
    <xf numFmtId="0" fontId="29" fillId="0" borderId="12" xfId="0" applyFont="1" applyFill="1" applyBorder="1"/>
    <xf numFmtId="0" fontId="29" fillId="0" borderId="30" xfId="0" applyFont="1" applyFill="1" applyBorder="1" applyAlignment="1">
      <alignment horizontal="left" vertical="top"/>
    </xf>
    <xf numFmtId="9" fontId="0" fillId="0" borderId="0" xfId="2" applyFont="1" applyFill="1" applyBorder="1"/>
    <xf numFmtId="0" fontId="16" fillId="0" borderId="0" xfId="0" applyFont="1" applyAlignment="1">
      <alignment horizontal="left" vertical="top"/>
    </xf>
    <xf numFmtId="0" fontId="29" fillId="0" borderId="27" xfId="0" applyFont="1" applyFill="1" applyBorder="1" applyAlignment="1">
      <alignment horizontal="left" vertical="top"/>
    </xf>
    <xf numFmtId="0" fontId="29" fillId="0" borderId="41" xfId="0" applyFont="1" applyFill="1" applyBorder="1" applyAlignment="1" applyProtection="1">
      <protection locked="0"/>
    </xf>
    <xf numFmtId="0" fontId="8" fillId="0" borderId="52" xfId="0" applyFont="1" applyFill="1" applyBorder="1"/>
    <xf numFmtId="0" fontId="17" fillId="0" borderId="52" xfId="0" applyFont="1" applyFill="1" applyBorder="1" applyAlignment="1">
      <alignment horizontal="left"/>
    </xf>
    <xf numFmtId="0" fontId="18" fillId="0" borderId="52" xfId="0" applyFont="1" applyFill="1" applyBorder="1" applyAlignment="1">
      <alignment horizontal="right"/>
    </xf>
    <xf numFmtId="3" fontId="19" fillId="0" borderId="52" xfId="0" applyNumberFormat="1" applyFont="1" applyFill="1" applyBorder="1"/>
    <xf numFmtId="0" fontId="20" fillId="0" borderId="52" xfId="0" applyFont="1" applyFill="1" applyBorder="1" applyAlignment="1">
      <alignment horizontal="right"/>
    </xf>
    <xf numFmtId="0" fontId="20" fillId="0" borderId="52" xfId="0" applyFont="1" applyFill="1" applyBorder="1" applyAlignment="1"/>
    <xf numFmtId="3" fontId="19" fillId="0" borderId="52" xfId="0" applyNumberFormat="1" applyFont="1" applyFill="1" applyBorder="1" applyAlignment="1">
      <alignment horizontal="right"/>
    </xf>
    <xf numFmtId="3" fontId="21" fillId="0" borderId="52" xfId="0" applyNumberFormat="1" applyFont="1" applyFill="1" applyBorder="1" applyAlignment="1">
      <alignment horizontal="right"/>
    </xf>
    <xf numFmtId="3" fontId="19" fillId="0" borderId="52" xfId="0" applyNumberFormat="1" applyFont="1" applyFill="1" applyBorder="1" applyAlignment="1"/>
    <xf numFmtId="0" fontId="23" fillId="0" borderId="52" xfId="0" applyFont="1" applyFill="1" applyBorder="1"/>
    <xf numFmtId="0" fontId="16" fillId="0" borderId="52" xfId="0" applyFont="1" applyFill="1" applyBorder="1"/>
    <xf numFmtId="165" fontId="0" fillId="0" borderId="52" xfId="0" applyNumberFormat="1" applyFont="1" applyFill="1" applyBorder="1" applyAlignment="1">
      <alignment horizontal="left"/>
    </xf>
    <xf numFmtId="0" fontId="24" fillId="0" borderId="52" xfId="0" applyFont="1" applyFill="1" applyBorder="1" applyAlignment="1">
      <alignment horizontal="right"/>
    </xf>
    <xf numFmtId="3" fontId="23" fillId="0" borderId="52" xfId="0" applyNumberFormat="1" applyFont="1" applyFill="1" applyBorder="1" applyAlignment="1">
      <alignment horizontal="right"/>
    </xf>
    <xf numFmtId="0" fontId="25" fillId="0" borderId="52" xfId="0" applyFont="1" applyFill="1" applyBorder="1" applyAlignment="1">
      <alignment horizontal="right"/>
    </xf>
    <xf numFmtId="0" fontId="25" fillId="0" borderId="52" xfId="0" applyFont="1" applyFill="1" applyBorder="1" applyAlignment="1"/>
    <xf numFmtId="3" fontId="27" fillId="0" borderId="52" xfId="0" applyNumberFormat="1" applyFont="1" applyFill="1" applyBorder="1" applyAlignment="1">
      <alignment horizontal="right"/>
    </xf>
    <xf numFmtId="9" fontId="26" fillId="0" borderId="52" xfId="2" applyNumberFormat="1" applyFont="1" applyFill="1" applyBorder="1"/>
    <xf numFmtId="3" fontId="26" fillId="0" borderId="52" xfId="0" applyNumberFormat="1" applyFont="1" applyFill="1" applyBorder="1"/>
    <xf numFmtId="3" fontId="28" fillId="0" borderId="52" xfId="0" applyNumberFormat="1" applyFont="1" applyFill="1" applyBorder="1" applyAlignment="1"/>
    <xf numFmtId="3" fontId="27" fillId="0" borderId="52" xfId="0" applyNumberFormat="1" applyFont="1" applyFill="1" applyBorder="1"/>
    <xf numFmtId="0" fontId="16" fillId="0" borderId="52" xfId="0" applyFont="1" applyFill="1" applyBorder="1" applyAlignment="1"/>
    <xf numFmtId="0" fontId="23" fillId="0" borderId="52" xfId="0" applyFont="1" applyFill="1" applyBorder="1" applyAlignment="1">
      <alignment horizontal="left"/>
    </xf>
    <xf numFmtId="0" fontId="29" fillId="0" borderId="52" xfId="0" applyFont="1" applyFill="1" applyBorder="1"/>
    <xf numFmtId="3" fontId="23" fillId="0" borderId="52" xfId="0" applyNumberFormat="1" applyFont="1" applyFill="1" applyBorder="1"/>
    <xf numFmtId="3" fontId="29" fillId="0" borderId="52" xfId="0" applyNumberFormat="1" applyFont="1" applyFill="1" applyBorder="1" applyAlignment="1" applyProtection="1">
      <alignment horizontal="right"/>
    </xf>
    <xf numFmtId="9" fontId="23" fillId="0" borderId="52" xfId="2" applyNumberFormat="1" applyFont="1" applyFill="1" applyBorder="1" applyProtection="1"/>
    <xf numFmtId="3" fontId="23" fillId="0" borderId="52" xfId="0" applyNumberFormat="1" applyFont="1" applyFill="1" applyBorder="1" applyProtection="1"/>
    <xf numFmtId="3" fontId="29" fillId="0" borderId="52" xfId="0" applyNumberFormat="1" applyFont="1" applyFill="1" applyBorder="1" applyProtection="1"/>
    <xf numFmtId="0" fontId="22" fillId="0" borderId="52" xfId="0" applyFont="1" applyFill="1" applyBorder="1"/>
    <xf numFmtId="0" fontId="29" fillId="0" borderId="52" xfId="0" applyFont="1" applyFill="1" applyBorder="1" applyAlignment="1" applyProtection="1">
      <protection locked="0"/>
    </xf>
    <xf numFmtId="0" fontId="24" fillId="0" borderId="52" xfId="0" applyFont="1" applyFill="1" applyBorder="1" applyAlignment="1" applyProtection="1">
      <alignment horizontal="right"/>
      <protection locked="0"/>
    </xf>
    <xf numFmtId="0" fontId="25" fillId="0" borderId="52" xfId="0" applyFont="1" applyFill="1" applyBorder="1" applyAlignment="1" applyProtection="1">
      <alignment horizontal="right"/>
      <protection locked="0"/>
    </xf>
    <xf numFmtId="0" fontId="25" fillId="0" borderId="52" xfId="0" applyFont="1" applyFill="1" applyBorder="1" applyAlignment="1" applyProtection="1">
      <protection locked="0"/>
    </xf>
    <xf numFmtId="3" fontId="25" fillId="0" borderId="52" xfId="0" applyNumberFormat="1" applyFont="1" applyFill="1" applyBorder="1" applyAlignment="1"/>
    <xf numFmtId="0" fontId="25" fillId="0" borderId="52" xfId="0" applyFont="1" applyFill="1" applyBorder="1" applyAlignment="1" applyProtection="1">
      <alignment horizontal="left"/>
      <protection locked="0"/>
    </xf>
    <xf numFmtId="0" fontId="25" fillId="0" borderId="52" xfId="0" applyFont="1" applyFill="1" applyBorder="1" applyAlignment="1">
      <alignment horizontal="left"/>
    </xf>
    <xf numFmtId="0" fontId="25" fillId="0" borderId="52" xfId="0" applyFont="1" applyFill="1" applyBorder="1"/>
    <xf numFmtId="0" fontId="29" fillId="0" borderId="52" xfId="0" applyFont="1" applyFill="1" applyBorder="1" applyProtection="1">
      <protection locked="0"/>
    </xf>
    <xf numFmtId="3" fontId="23" fillId="0" borderId="52" xfId="0" applyNumberFormat="1" applyFont="1" applyFill="1" applyBorder="1" applyAlignment="1" applyProtection="1">
      <alignment horizontal="left"/>
      <protection locked="0"/>
    </xf>
    <xf numFmtId="0" fontId="6" fillId="0" borderId="52" xfId="0" applyFont="1" applyFill="1" applyBorder="1" applyAlignment="1">
      <alignment horizontal="left"/>
    </xf>
    <xf numFmtId="0" fontId="0" fillId="0" borderId="52" xfId="0" applyFont="1" applyFill="1" applyBorder="1" applyAlignment="1">
      <alignment horizontal="left"/>
    </xf>
    <xf numFmtId="1" fontId="34" fillId="0" borderId="52" xfId="2" applyNumberFormat="1" applyFont="1" applyFill="1" applyBorder="1"/>
    <xf numFmtId="1" fontId="35" fillId="0" borderId="52" xfId="2" applyNumberFormat="1" applyFont="1" applyFill="1" applyBorder="1" applyAlignment="1">
      <alignment horizontal="right"/>
    </xf>
    <xf numFmtId="1" fontId="35" fillId="0" borderId="52" xfId="2" applyNumberFormat="1" applyFont="1" applyFill="1" applyBorder="1" applyAlignment="1"/>
    <xf numFmtId="3" fontId="32" fillId="0" borderId="52" xfId="0" applyNumberFormat="1" applyFont="1" applyFill="1" applyBorder="1"/>
    <xf numFmtId="3" fontId="36" fillId="0" borderId="52" xfId="0" applyNumberFormat="1" applyFont="1" applyFill="1" applyBorder="1"/>
    <xf numFmtId="9" fontId="32" fillId="0" borderId="52" xfId="2" applyNumberFormat="1" applyFont="1" applyFill="1" applyBorder="1"/>
    <xf numFmtId="3" fontId="31" fillId="0" borderId="52" xfId="0" applyNumberFormat="1" applyFont="1" applyFill="1" applyBorder="1"/>
    <xf numFmtId="0" fontId="23" fillId="0" borderId="52" xfId="0" applyFont="1" applyFill="1" applyBorder="1" applyProtection="1">
      <protection locked="0"/>
    </xf>
    <xf numFmtId="3" fontId="23" fillId="0" borderId="52" xfId="0" applyNumberFormat="1" applyFont="1" applyFill="1" applyBorder="1" applyProtection="1">
      <protection locked="0"/>
    </xf>
    <xf numFmtId="0" fontId="33" fillId="0" borderId="52" xfId="0" applyFont="1" applyFill="1" applyBorder="1" applyAlignment="1" applyProtection="1">
      <alignment horizontal="right"/>
      <protection locked="0"/>
    </xf>
    <xf numFmtId="0" fontId="33" fillId="0" borderId="52" xfId="0" applyFont="1" applyFill="1" applyBorder="1" applyAlignment="1" applyProtection="1">
      <protection locked="0"/>
    </xf>
    <xf numFmtId="0" fontId="2" fillId="0" borderId="52" xfId="0" applyFont="1" applyFill="1" applyBorder="1"/>
    <xf numFmtId="0" fontId="2" fillId="0" borderId="52" xfId="0" applyFont="1" applyFill="1" applyBorder="1" applyAlignment="1">
      <alignment horizontal="left"/>
    </xf>
    <xf numFmtId="0" fontId="30" fillId="0" borderId="52" xfId="0" applyFont="1" applyFill="1" applyBorder="1" applyAlignment="1">
      <alignment horizontal="right"/>
    </xf>
    <xf numFmtId="166" fontId="25" fillId="0" borderId="52" xfId="0" applyNumberFormat="1" applyFont="1" applyFill="1" applyBorder="1" applyAlignment="1" applyProtection="1">
      <alignment horizontal="right"/>
      <protection locked="0"/>
    </xf>
    <xf numFmtId="166" fontId="25" fillId="0" borderId="52" xfId="0" applyNumberFormat="1" applyFont="1" applyFill="1" applyBorder="1" applyAlignment="1" applyProtection="1">
      <protection locked="0"/>
    </xf>
    <xf numFmtId="0" fontId="0" fillId="0" borderId="52" xfId="0" applyFill="1" applyBorder="1"/>
    <xf numFmtId="0" fontId="37" fillId="0" borderId="52" xfId="0" applyFont="1" applyFill="1" applyBorder="1" applyAlignment="1">
      <alignment horizontal="right"/>
    </xf>
    <xf numFmtId="0" fontId="0" fillId="0" borderId="52" xfId="0" applyFont="1" applyFill="1" applyBorder="1" applyAlignment="1">
      <alignment horizontal="right"/>
    </xf>
    <xf numFmtId="0" fontId="38" fillId="0" borderId="52" xfId="0" applyFont="1" applyFill="1" applyBorder="1" applyAlignment="1">
      <alignment horizontal="left"/>
    </xf>
    <xf numFmtId="0" fontId="39" fillId="0" borderId="52" xfId="0" applyFont="1" applyFill="1" applyBorder="1"/>
    <xf numFmtId="0" fontId="5" fillId="0" borderId="52" xfId="0" applyFont="1" applyFill="1" applyBorder="1" applyAlignment="1"/>
    <xf numFmtId="0" fontId="40" fillId="0" borderId="52" xfId="0" applyFont="1" applyFill="1" applyBorder="1" applyAlignment="1"/>
    <xf numFmtId="0" fontId="40" fillId="0" borderId="52" xfId="0" applyFont="1" applyFill="1" applyBorder="1" applyAlignment="1">
      <alignment horizontal="left"/>
    </xf>
    <xf numFmtId="9" fontId="5" fillId="0" borderId="52" xfId="0" applyNumberFormat="1" applyFont="1" applyFill="1" applyBorder="1" applyAlignment="1"/>
    <xf numFmtId="3" fontId="5" fillId="0" borderId="52" xfId="0" applyNumberFormat="1" applyFont="1" applyFill="1" applyBorder="1" applyAlignment="1"/>
    <xf numFmtId="0" fontId="37" fillId="0" borderId="52" xfId="0" applyFont="1" applyFill="1" applyBorder="1" applyAlignment="1"/>
    <xf numFmtId="1" fontId="0" fillId="0" borderId="52" xfId="0" applyNumberFormat="1" applyFill="1" applyBorder="1"/>
    <xf numFmtId="0" fontId="10" fillId="0" borderId="52" xfId="0" applyFont="1" applyFill="1" applyBorder="1"/>
    <xf numFmtId="0" fontId="10" fillId="0" borderId="52" xfId="0" applyFont="1" applyFill="1" applyBorder="1" applyAlignment="1">
      <alignment horizontal="left"/>
    </xf>
    <xf numFmtId="3" fontId="0" fillId="0" borderId="52" xfId="0" applyNumberFormat="1" applyFill="1" applyBorder="1"/>
    <xf numFmtId="3" fontId="6" fillId="0" borderId="52" xfId="0" applyNumberFormat="1" applyFont="1" applyFill="1" applyBorder="1"/>
    <xf numFmtId="9" fontId="6" fillId="0" borderId="52" xfId="0" applyNumberFormat="1" applyFont="1" applyFill="1" applyBorder="1"/>
    <xf numFmtId="3" fontId="7" fillId="0" borderId="52" xfId="0" applyNumberFormat="1" applyFont="1" applyFill="1" applyBorder="1"/>
    <xf numFmtId="9" fontId="10" fillId="0" borderId="52" xfId="0" applyNumberFormat="1" applyFont="1" applyFill="1" applyBorder="1"/>
    <xf numFmtId="9" fontId="10" fillId="0" borderId="52" xfId="0" applyNumberFormat="1" applyFont="1" applyFill="1" applyBorder="1" applyAlignment="1">
      <alignment horizontal="left"/>
    </xf>
    <xf numFmtId="3" fontId="2" fillId="0" borderId="52" xfId="0" applyNumberFormat="1" applyFont="1" applyFill="1" applyBorder="1" applyAlignment="1"/>
    <xf numFmtId="9" fontId="2" fillId="0" borderId="52" xfId="2" applyNumberFormat="1" applyFont="1" applyFill="1" applyBorder="1"/>
    <xf numFmtId="3" fontId="2" fillId="0" borderId="52" xfId="0" applyNumberFormat="1" applyFont="1" applyFill="1" applyBorder="1"/>
    <xf numFmtId="3" fontId="7" fillId="0" borderId="52" xfId="0" applyNumberFormat="1" applyFont="1" applyFill="1" applyBorder="1" applyAlignment="1">
      <alignment horizontal="right"/>
    </xf>
    <xf numFmtId="0" fontId="9" fillId="0" borderId="52" xfId="0" applyFont="1" applyFill="1" applyBorder="1" applyAlignment="1"/>
    <xf numFmtId="0" fontId="6" fillId="0" borderId="52" xfId="0" applyFont="1" applyFill="1" applyBorder="1"/>
    <xf numFmtId="3" fontId="6" fillId="0" borderId="52" xfId="0" applyNumberFormat="1" applyFont="1" applyFill="1" applyBorder="1" applyAlignment="1">
      <alignment horizontal="right"/>
    </xf>
    <xf numFmtId="0" fontId="11" fillId="0" borderId="52" xfId="0" applyFont="1" applyFill="1" applyBorder="1" applyAlignment="1"/>
    <xf numFmtId="0" fontId="12" fillId="0" borderId="52" xfId="0" applyFont="1" applyFill="1" applyBorder="1"/>
    <xf numFmtId="0" fontId="13" fillId="0" borderId="52" xfId="0" applyFont="1" applyFill="1" applyBorder="1"/>
    <xf numFmtId="0" fontId="13" fillId="0" borderId="52" xfId="0" applyFont="1" applyFill="1" applyBorder="1" applyAlignment="1">
      <alignment horizontal="left"/>
    </xf>
    <xf numFmtId="3" fontId="14" fillId="0" borderId="52" xfId="0" applyNumberFormat="1" applyFont="1" applyFill="1" applyBorder="1" applyAlignment="1"/>
    <xf numFmtId="3" fontId="14" fillId="0" borderId="52" xfId="0" applyNumberFormat="1" applyFont="1" applyFill="1" applyBorder="1"/>
    <xf numFmtId="9" fontId="14" fillId="0" borderId="52" xfId="0" applyNumberFormat="1" applyFont="1" applyFill="1" applyBorder="1"/>
    <xf numFmtId="3" fontId="13" fillId="0" borderId="52" xfId="0" applyNumberFormat="1" applyFont="1" applyFill="1" applyBorder="1"/>
    <xf numFmtId="164" fontId="14" fillId="0" borderId="52" xfId="0" applyNumberFormat="1" applyFont="1" applyFill="1" applyBorder="1"/>
    <xf numFmtId="0" fontId="0" fillId="0" borderId="27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29" fillId="0" borderId="41" xfId="0" applyFont="1" applyFill="1" applyBorder="1" applyAlignment="1" applyProtection="1">
      <protection locked="0"/>
    </xf>
    <xf numFmtId="0" fontId="29" fillId="0" borderId="39" xfId="0" applyFont="1" applyFill="1" applyBorder="1" applyAlignment="1" applyProtection="1">
      <protection locked="0"/>
    </xf>
    <xf numFmtId="0" fontId="29" fillId="0" borderId="42" xfId="0" applyFont="1" applyFill="1" applyBorder="1" applyAlignment="1" applyProtection="1">
      <protection locked="0"/>
    </xf>
    <xf numFmtId="0" fontId="29" fillId="0" borderId="43" xfId="0" applyFont="1" applyFill="1" applyBorder="1" applyAlignment="1" applyProtection="1">
      <protection locked="0"/>
    </xf>
    <xf numFmtId="0" fontId="29" fillId="0" borderId="45" xfId="0" applyFont="1" applyFill="1" applyBorder="1" applyAlignment="1" applyProtection="1">
      <protection locked="0"/>
    </xf>
    <xf numFmtId="0" fontId="29" fillId="0" borderId="46" xfId="0" applyFont="1" applyFill="1" applyBorder="1" applyAlignment="1" applyProtection="1">
      <protection locked="0"/>
    </xf>
    <xf numFmtId="0" fontId="19" fillId="0" borderId="27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readingOrder="1"/>
    </xf>
    <xf numFmtId="0" fontId="4" fillId="0" borderId="8" xfId="1" applyFont="1" applyFill="1" applyBorder="1" applyAlignment="1">
      <alignment horizontal="center" vertical="center" readingOrder="1"/>
    </xf>
    <xf numFmtId="0" fontId="4" fillId="0" borderId="9" xfId="1" applyFont="1" applyFill="1" applyBorder="1" applyAlignment="1">
      <alignment horizontal="center" vertical="center" readingOrder="1"/>
    </xf>
    <xf numFmtId="0" fontId="4" fillId="0" borderId="10" xfId="1" applyFont="1" applyFill="1" applyBorder="1" applyAlignment="1">
      <alignment horizontal="center" vertical="center" readingOrder="1"/>
    </xf>
    <xf numFmtId="0" fontId="4" fillId="0" borderId="0" xfId="1" applyFont="1" applyFill="1" applyBorder="1" applyAlignment="1">
      <alignment horizontal="center" vertical="center" readingOrder="1"/>
    </xf>
    <xf numFmtId="0" fontId="4" fillId="0" borderId="11" xfId="1" applyFont="1" applyFill="1" applyBorder="1" applyAlignment="1">
      <alignment horizontal="center" vertical="center" readingOrder="1"/>
    </xf>
    <xf numFmtId="0" fontId="4" fillId="0" borderId="12" xfId="1" applyFont="1" applyFill="1" applyBorder="1" applyAlignment="1">
      <alignment horizontal="center" vertical="center" readingOrder="1"/>
    </xf>
    <xf numFmtId="0" fontId="4" fillId="0" borderId="13" xfId="1" applyFont="1" applyFill="1" applyBorder="1" applyAlignment="1">
      <alignment horizontal="center" vertical="center" readingOrder="1"/>
    </xf>
    <xf numFmtId="0" fontId="4" fillId="0" borderId="14" xfId="1" applyFont="1" applyFill="1" applyBorder="1" applyAlignment="1">
      <alignment horizontal="center" vertical="center" readingOrder="1"/>
    </xf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/>
    <xf numFmtId="0" fontId="6" fillId="2" borderId="20" xfId="0" applyFont="1" applyFill="1" applyBorder="1"/>
    <xf numFmtId="0" fontId="0" fillId="0" borderId="27" xfId="0" applyFill="1" applyBorder="1" applyAlignment="1">
      <alignment vertical="top" wrapText="1"/>
    </xf>
    <xf numFmtId="0" fontId="0" fillId="0" borderId="28" xfId="0" applyFill="1" applyBorder="1" applyAlignment="1">
      <alignment vertical="top" wrapText="1"/>
    </xf>
    <xf numFmtId="0" fontId="19" fillId="0" borderId="23" xfId="0" applyFont="1" applyFill="1" applyBorder="1"/>
    <xf numFmtId="0" fontId="16" fillId="0" borderId="41" xfId="0" applyFont="1" applyFill="1" applyBorder="1"/>
    <xf numFmtId="0" fontId="16" fillId="0" borderId="39" xfId="0" applyFont="1" applyFill="1" applyBorder="1"/>
    <xf numFmtId="0" fontId="16" fillId="0" borderId="42" xfId="0" applyFont="1" applyFill="1" applyBorder="1"/>
    <xf numFmtId="0" fontId="16" fillId="0" borderId="43" xfId="0" applyFont="1" applyFill="1" applyBorder="1"/>
    <xf numFmtId="0" fontId="16" fillId="0" borderId="45" xfId="0" applyFont="1" applyFill="1" applyBorder="1"/>
    <xf numFmtId="0" fontId="16" fillId="0" borderId="46" xfId="0" applyFont="1" applyFill="1" applyBorder="1"/>
    <xf numFmtId="0" fontId="16" fillId="0" borderId="41" xfId="0" applyFont="1" applyFill="1" applyBorder="1" applyAlignment="1"/>
    <xf numFmtId="0" fontId="16" fillId="0" borderId="39" xfId="0" applyFont="1" applyFill="1" applyBorder="1" applyAlignment="1"/>
    <xf numFmtId="0" fontId="16" fillId="0" borderId="42" xfId="0" applyFont="1" applyFill="1" applyBorder="1" applyAlignment="1"/>
    <xf numFmtId="0" fontId="16" fillId="0" borderId="43" xfId="0" applyFont="1" applyFill="1" applyBorder="1" applyAlignment="1"/>
    <xf numFmtId="0" fontId="16" fillId="0" borderId="45" xfId="0" applyFont="1" applyFill="1" applyBorder="1" applyAlignment="1"/>
    <xf numFmtId="0" fontId="16" fillId="0" borderId="46" xfId="0" applyFont="1" applyFill="1" applyBorder="1" applyAlignment="1"/>
    <xf numFmtId="0" fontId="29" fillId="0" borderId="41" xfId="0" applyFont="1" applyFill="1" applyBorder="1" applyProtection="1">
      <protection locked="0"/>
    </xf>
    <xf numFmtId="0" fontId="29" fillId="0" borderId="39" xfId="0" applyFont="1" applyFill="1" applyBorder="1" applyProtection="1">
      <protection locked="0"/>
    </xf>
    <xf numFmtId="0" fontId="29" fillId="0" borderId="42" xfId="0" applyFont="1" applyFill="1" applyBorder="1" applyProtection="1">
      <protection locked="0"/>
    </xf>
    <xf numFmtId="0" fontId="29" fillId="0" borderId="43" xfId="0" applyFont="1" applyFill="1" applyBorder="1" applyProtection="1">
      <protection locked="0"/>
    </xf>
    <xf numFmtId="0" fontId="29" fillId="0" borderId="45" xfId="0" applyFont="1" applyFill="1" applyBorder="1" applyProtection="1">
      <protection locked="0"/>
    </xf>
    <xf numFmtId="0" fontId="29" fillId="0" borderId="46" xfId="0" applyFont="1" applyFill="1" applyBorder="1" applyProtection="1">
      <protection locked="0"/>
    </xf>
    <xf numFmtId="0" fontId="41" fillId="0" borderId="27" xfId="0" applyFont="1" applyFill="1" applyBorder="1" applyAlignment="1">
      <alignment vertical="top" wrapText="1"/>
    </xf>
    <xf numFmtId="0" fontId="41" fillId="0" borderId="28" xfId="0" applyFont="1" applyFill="1" applyBorder="1" applyAlignment="1">
      <alignment vertical="top" wrapText="1"/>
    </xf>
    <xf numFmtId="0" fontId="29" fillId="0" borderId="41" xfId="0" applyFont="1" applyFill="1" applyBorder="1"/>
    <xf numFmtId="0" fontId="29" fillId="0" borderId="39" xfId="0" applyFont="1" applyFill="1" applyBorder="1"/>
    <xf numFmtId="0" fontId="29" fillId="0" borderId="42" xfId="0" applyFont="1" applyFill="1" applyBorder="1"/>
    <xf numFmtId="0" fontId="29" fillId="0" borderId="43" xfId="0" applyFont="1" applyFill="1" applyBorder="1"/>
    <xf numFmtId="0" fontId="29" fillId="0" borderId="45" xfId="0" applyFont="1" applyFill="1" applyBorder="1"/>
    <xf numFmtId="0" fontId="29" fillId="0" borderId="46" xfId="0" applyFont="1" applyFill="1" applyBorder="1"/>
    <xf numFmtId="0" fontId="22" fillId="0" borderId="8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3" fillId="0" borderId="27" xfId="0" applyFont="1" applyFill="1" applyBorder="1" applyAlignment="1">
      <alignment horizontal="left" vertical="top" wrapText="1"/>
    </xf>
    <xf numFmtId="0" fontId="23" fillId="0" borderId="28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9" xfId="0" applyFont="1" applyFill="1" applyBorder="1" applyAlignment="1">
      <alignment horizontal="left" vertical="top" wrapText="1"/>
    </xf>
    <xf numFmtId="0" fontId="23" fillId="0" borderId="51" xfId="0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21" xfId="0" applyFont="1" applyBorder="1" applyAlignment="1">
      <alignment horizontal="left" vertical="top" wrapText="1"/>
    </xf>
    <xf numFmtId="0" fontId="6" fillId="0" borderId="41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left"/>
    </xf>
    <xf numFmtId="0" fontId="6" fillId="0" borderId="42" xfId="0" applyFont="1" applyFill="1" applyBorder="1" applyAlignment="1">
      <alignment horizontal="left"/>
    </xf>
    <xf numFmtId="0" fontId="6" fillId="0" borderId="43" xfId="0" applyFont="1" applyFill="1" applyBorder="1" applyAlignment="1">
      <alignment horizontal="left"/>
    </xf>
    <xf numFmtId="0" fontId="6" fillId="0" borderId="45" xfId="0" applyFont="1" applyFill="1" applyBorder="1" applyAlignment="1">
      <alignment horizontal="left"/>
    </xf>
    <xf numFmtId="0" fontId="6" fillId="0" borderId="46" xfId="0" applyFont="1" applyFill="1" applyBorder="1" applyAlignment="1">
      <alignment horizontal="left"/>
    </xf>
    <xf numFmtId="0" fontId="0" fillId="0" borderId="26" xfId="0" applyBorder="1" applyAlignment="1">
      <alignment vertical="top" wrapText="1"/>
    </xf>
    <xf numFmtId="0" fontId="29" fillId="0" borderId="50" xfId="0" applyFont="1" applyFill="1" applyBorder="1" applyAlignment="1" applyProtection="1">
      <protection locked="0"/>
    </xf>
    <xf numFmtId="0" fontId="29" fillId="0" borderId="29" xfId="0" applyFont="1" applyFill="1" applyBorder="1" applyAlignment="1" applyProtection="1">
      <protection locked="0"/>
    </xf>
    <xf numFmtId="0" fontId="0" fillId="0" borderId="30" xfId="0" applyBorder="1" applyAlignment="1">
      <alignment vertical="top" wrapText="1"/>
    </xf>
    <xf numFmtId="0" fontId="0" fillId="0" borderId="31" xfId="0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0" fillId="0" borderId="30" xfId="0" applyFill="1" applyBorder="1" applyAlignment="1">
      <alignment vertical="top" wrapText="1"/>
    </xf>
    <xf numFmtId="0" fontId="0" fillId="0" borderId="31" xfId="0" applyFill="1" applyBorder="1" applyAlignment="1">
      <alignment vertical="top" wrapText="1"/>
    </xf>
    <xf numFmtId="0" fontId="0" fillId="0" borderId="32" xfId="0" applyFill="1" applyBorder="1" applyAlignment="1">
      <alignment vertical="top" wrapText="1"/>
    </xf>
    <xf numFmtId="0" fontId="42" fillId="0" borderId="52" xfId="0" applyFont="1" applyFill="1" applyBorder="1" applyAlignment="1">
      <alignment horizontal="left" wrapText="1"/>
    </xf>
    <xf numFmtId="0" fontId="6" fillId="0" borderId="52" xfId="0" applyFont="1" applyFill="1" applyBorder="1"/>
    <xf numFmtId="0" fontId="8" fillId="0" borderId="52" xfId="0" applyFont="1" applyFill="1" applyBorder="1"/>
    <xf numFmtId="0" fontId="19" fillId="0" borderId="52" xfId="0" applyFont="1" applyFill="1" applyBorder="1"/>
    <xf numFmtId="0" fontId="5" fillId="0" borderId="33" xfId="1" applyFont="1" applyFill="1" applyBorder="1"/>
    <xf numFmtId="0" fontId="5" fillId="0" borderId="34" xfId="1" applyFont="1" applyFill="1" applyBorder="1"/>
    <xf numFmtId="0" fontId="5" fillId="0" borderId="35" xfId="1" applyFont="1" applyFill="1" applyBorder="1"/>
    <xf numFmtId="0" fontId="5" fillId="0" borderId="36" xfId="1" applyFont="1" applyFill="1" applyBorder="1"/>
    <xf numFmtId="0" fontId="5" fillId="0" borderId="37" xfId="1" applyFont="1" applyFill="1" applyBorder="1"/>
    <xf numFmtId="0" fontId="5" fillId="0" borderId="38" xfId="1" applyFont="1" applyFill="1" applyBorder="1"/>
    <xf numFmtId="3" fontId="26" fillId="5" borderId="52" xfId="0" applyNumberFormat="1" applyFont="1" applyFill="1" applyBorder="1" applyAlignment="1">
      <alignment horizontal="right"/>
    </xf>
    <xf numFmtId="3" fontId="23" fillId="5" borderId="52" xfId="0" applyNumberFormat="1" applyFont="1" applyFill="1" applyBorder="1" applyAlignment="1" applyProtection="1">
      <alignment horizontal="right"/>
    </xf>
    <xf numFmtId="3" fontId="32" fillId="5" borderId="52" xfId="0" applyNumberFormat="1" applyFont="1" applyFill="1" applyBorder="1"/>
  </cellXfs>
  <cellStyles count="3">
    <cellStyle name="Normální" xfId="0" builtinId="0"/>
    <cellStyle name="normální 2 10 5" xfId="1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file:///\\hriste8d\5.%20Propagace\1%20FOTKY%20ROZPO&#268;ET%20a%20CAD\81.04.02.07.00.01.JPG" TargetMode="External"/><Relationship Id="rId13" Type="http://schemas.openxmlformats.org/officeDocument/2006/relationships/image" Target="file:///\\hriste8d\5.%20Propagace\1%20FOTKY%20ROZPO&#268;ET%20a%20CAD\89.03.01.01.00.00.JPG" TargetMode="External"/><Relationship Id="rId18" Type="http://schemas.openxmlformats.org/officeDocument/2006/relationships/image" Target="../media/image5.png"/><Relationship Id="rId3" Type="http://schemas.openxmlformats.org/officeDocument/2006/relationships/image" Target="file:///\\hriste8d\5.%20Propagace\1%20FOTKY%20ROZPO&#268;ET%20a%20CAD\4952.JPG" TargetMode="External"/><Relationship Id="rId21" Type="http://schemas.openxmlformats.org/officeDocument/2006/relationships/image" Target="../media/image8.png"/><Relationship Id="rId7" Type="http://schemas.openxmlformats.org/officeDocument/2006/relationships/image" Target="file:///\\hriste8d\5.%20Propagace\1%20FOTKY%20ROZPO&#268;ET%20a%20CAD\81.04.02.08.00.00.JPG" TargetMode="External"/><Relationship Id="rId12" Type="http://schemas.openxmlformats.org/officeDocument/2006/relationships/image" Target="../media/image3.JPG"/><Relationship Id="rId17" Type="http://schemas.openxmlformats.org/officeDocument/2006/relationships/image" Target="../media/image4.emf"/><Relationship Id="rId2" Type="http://schemas.openxmlformats.org/officeDocument/2006/relationships/image" Target="file:///\\hriste8d\5.%20Propagace\1%20FOTKY%20ROZPO&#268;ET%20a%20CAD\81.02.04.01.04.01.JPG" TargetMode="External"/><Relationship Id="rId16" Type="http://schemas.openxmlformats.org/officeDocument/2006/relationships/image" Target="file:///\\hriste8d\5.%20Propagace\1%20FOTKY%20ROZPO&#268;ET%20a%20CAD\90.01.02.09.00.00.JPG" TargetMode="External"/><Relationship Id="rId20" Type="http://schemas.openxmlformats.org/officeDocument/2006/relationships/image" Target="../media/image7.png"/><Relationship Id="rId1" Type="http://schemas.openxmlformats.org/officeDocument/2006/relationships/image" Target="file:///\\hriste8d\5.%20Propagace\1%20FOTKY%20ROZPO&#268;ET%20a%20CAD\81.02.04.01.04.00.JPG" TargetMode="External"/><Relationship Id="rId6" Type="http://schemas.openxmlformats.org/officeDocument/2006/relationships/image" Target="file:///\\hriste8d\5.%20Propagace\1%20FOTKY%20ROZPO&#268;ET%20a%20CAD\81.04.01.01.00.02.JPG" TargetMode="External"/><Relationship Id="rId11" Type="http://schemas.openxmlformats.org/officeDocument/2006/relationships/image" Target="../media/image2.JPG"/><Relationship Id="rId5" Type="http://schemas.openxmlformats.org/officeDocument/2006/relationships/image" Target="file:///\\hriste8d\5.%20Propagace\1%20FOTKY%20ROZPO&#268;ET%20a%20CAD\81.04.01.01.00.01.JPG" TargetMode="External"/><Relationship Id="rId15" Type="http://schemas.openxmlformats.org/officeDocument/2006/relationships/image" Target="file:///\\hriste8d\5.%20Propagace\1%20FOTKY%20ROZPO&#268;ET%20a%20CAD\89.10.01.09.00.00.JPG" TargetMode="External"/><Relationship Id="rId10" Type="http://schemas.openxmlformats.org/officeDocument/2006/relationships/image" Target="../media/image1.jpg"/><Relationship Id="rId19" Type="http://schemas.openxmlformats.org/officeDocument/2006/relationships/image" Target="../media/image6.JPG"/><Relationship Id="rId4" Type="http://schemas.openxmlformats.org/officeDocument/2006/relationships/image" Target="file:///\\hriste8d\5.%20Propagace\1%20FOTKY%20ROZPO&#268;ET%20a%20CAD\81.04.01.01.00.00.JPG" TargetMode="External"/><Relationship Id="rId9" Type="http://schemas.openxmlformats.org/officeDocument/2006/relationships/image" Target="file:///\\hriste8d\5.%20Propagace\1%20FOTKY%20ROZPO&#268;ET%20a%20CAD\81.04.03.03.00.00.JPG" TargetMode="External"/><Relationship Id="rId14" Type="http://schemas.openxmlformats.org/officeDocument/2006/relationships/image" Target="file:///\\hriste8d\5.%20Propagace\1%20FOTKY%20ROZPO&#268;ET%20a%20CAD\89.07.05.29.00.00.JPG" TargetMode="External"/><Relationship Id="rId22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12</xdr:row>
      <xdr:rowOff>76200</xdr:rowOff>
    </xdr:from>
    <xdr:to>
      <xdr:col>2</xdr:col>
      <xdr:colOff>1581150</xdr:colOff>
      <xdr:row>14</xdr:row>
      <xdr:rowOff>1000125</xdr:rowOff>
    </xdr:to>
    <xdr:pic>
      <xdr:nvPicPr>
        <xdr:cNvPr id="38" name="Obrázek 37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314325" y="24003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16</xdr:row>
      <xdr:rowOff>38100</xdr:rowOff>
    </xdr:from>
    <xdr:to>
      <xdr:col>2</xdr:col>
      <xdr:colOff>1581150</xdr:colOff>
      <xdr:row>18</xdr:row>
      <xdr:rowOff>714375</xdr:rowOff>
    </xdr:to>
    <xdr:pic>
      <xdr:nvPicPr>
        <xdr:cNvPr id="39" name="Obrázek 38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314325" y="47244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21</xdr:row>
      <xdr:rowOff>76200</xdr:rowOff>
    </xdr:from>
    <xdr:to>
      <xdr:col>2</xdr:col>
      <xdr:colOff>1581150</xdr:colOff>
      <xdr:row>23</xdr:row>
      <xdr:rowOff>1171575</xdr:rowOff>
    </xdr:to>
    <xdr:pic>
      <xdr:nvPicPr>
        <xdr:cNvPr id="40" name="Obrázek 39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314325" y="66103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26</xdr:row>
      <xdr:rowOff>76200</xdr:rowOff>
    </xdr:from>
    <xdr:to>
      <xdr:col>2</xdr:col>
      <xdr:colOff>1581150</xdr:colOff>
      <xdr:row>28</xdr:row>
      <xdr:rowOff>1009650</xdr:rowOff>
    </xdr:to>
    <xdr:pic>
      <xdr:nvPicPr>
        <xdr:cNvPr id="41" name="Obrázek 40"/>
        <xdr:cNvPicPr>
          <a:picLocks noChangeAspect="1"/>
        </xdr:cNvPicPr>
      </xdr:nvPicPr>
      <xdr:blipFill>
        <a:blip xmlns:r="http://schemas.openxmlformats.org/officeDocument/2006/relationships" r:link="rId4"/>
        <a:stretch>
          <a:fillRect/>
        </a:stretch>
      </xdr:blipFill>
      <xdr:spPr>
        <a:xfrm>
          <a:off x="314325" y="88392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30</xdr:row>
      <xdr:rowOff>76200</xdr:rowOff>
    </xdr:from>
    <xdr:to>
      <xdr:col>2</xdr:col>
      <xdr:colOff>1581150</xdr:colOff>
      <xdr:row>32</xdr:row>
      <xdr:rowOff>1381125</xdr:rowOff>
    </xdr:to>
    <xdr:pic>
      <xdr:nvPicPr>
        <xdr:cNvPr id="42" name="Obrázek 41"/>
        <xdr:cNvPicPr>
          <a:picLocks noChangeAspect="1"/>
        </xdr:cNvPicPr>
      </xdr:nvPicPr>
      <xdr:blipFill>
        <a:blip xmlns:r="http://schemas.openxmlformats.org/officeDocument/2006/relationships" r:link="rId5"/>
        <a:stretch>
          <a:fillRect/>
        </a:stretch>
      </xdr:blipFill>
      <xdr:spPr>
        <a:xfrm>
          <a:off x="314325" y="10829925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34</xdr:row>
      <xdr:rowOff>76200</xdr:rowOff>
    </xdr:from>
    <xdr:to>
      <xdr:col>2</xdr:col>
      <xdr:colOff>1581150</xdr:colOff>
      <xdr:row>36</xdr:row>
      <xdr:rowOff>762000</xdr:rowOff>
    </xdr:to>
    <xdr:pic>
      <xdr:nvPicPr>
        <xdr:cNvPr id="43" name="Obrázek 42"/>
        <xdr:cNvPicPr>
          <a:picLocks noChangeAspect="1"/>
        </xdr:cNvPicPr>
      </xdr:nvPicPr>
      <xdr:blipFill>
        <a:blip xmlns:r="http://schemas.openxmlformats.org/officeDocument/2006/relationships" r:link="rId5"/>
        <a:stretch>
          <a:fillRect/>
        </a:stretch>
      </xdr:blipFill>
      <xdr:spPr>
        <a:xfrm>
          <a:off x="314325" y="128206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38</xdr:row>
      <xdr:rowOff>76200</xdr:rowOff>
    </xdr:from>
    <xdr:to>
      <xdr:col>2</xdr:col>
      <xdr:colOff>1581150</xdr:colOff>
      <xdr:row>40</xdr:row>
      <xdr:rowOff>1181100</xdr:rowOff>
    </xdr:to>
    <xdr:pic>
      <xdr:nvPicPr>
        <xdr:cNvPr id="44" name="Obrázek 43"/>
        <xdr:cNvPicPr>
          <a:picLocks noChangeAspect="1"/>
        </xdr:cNvPicPr>
      </xdr:nvPicPr>
      <xdr:blipFill>
        <a:blip xmlns:r="http://schemas.openxmlformats.org/officeDocument/2006/relationships" r:link="rId6"/>
        <a:stretch>
          <a:fillRect/>
        </a:stretch>
      </xdr:blipFill>
      <xdr:spPr>
        <a:xfrm>
          <a:off x="314325" y="14811375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43</xdr:row>
      <xdr:rowOff>76200</xdr:rowOff>
    </xdr:from>
    <xdr:to>
      <xdr:col>2</xdr:col>
      <xdr:colOff>1581150</xdr:colOff>
      <xdr:row>45</xdr:row>
      <xdr:rowOff>971550</xdr:rowOff>
    </xdr:to>
    <xdr:pic>
      <xdr:nvPicPr>
        <xdr:cNvPr id="45" name="Obrázek 44"/>
        <xdr:cNvPicPr>
          <a:picLocks noChangeAspect="1"/>
        </xdr:cNvPicPr>
      </xdr:nvPicPr>
      <xdr:blipFill>
        <a:blip xmlns:r="http://schemas.openxmlformats.org/officeDocument/2006/relationships" r:link="rId7"/>
        <a:stretch>
          <a:fillRect/>
        </a:stretch>
      </xdr:blipFill>
      <xdr:spPr>
        <a:xfrm>
          <a:off x="314325" y="17040225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47</xdr:row>
      <xdr:rowOff>76200</xdr:rowOff>
    </xdr:from>
    <xdr:to>
      <xdr:col>2</xdr:col>
      <xdr:colOff>1581150</xdr:colOff>
      <xdr:row>49</xdr:row>
      <xdr:rowOff>1181100</xdr:rowOff>
    </xdr:to>
    <xdr:pic>
      <xdr:nvPicPr>
        <xdr:cNvPr id="46" name="Obrázek 45"/>
        <xdr:cNvPicPr>
          <a:picLocks noChangeAspect="1"/>
        </xdr:cNvPicPr>
      </xdr:nvPicPr>
      <xdr:blipFill>
        <a:blip xmlns:r="http://schemas.openxmlformats.org/officeDocument/2006/relationships" r:link="rId8"/>
        <a:stretch>
          <a:fillRect/>
        </a:stretch>
      </xdr:blipFill>
      <xdr:spPr>
        <a:xfrm>
          <a:off x="314325" y="190309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52</xdr:row>
      <xdr:rowOff>76200</xdr:rowOff>
    </xdr:from>
    <xdr:to>
      <xdr:col>2</xdr:col>
      <xdr:colOff>1581150</xdr:colOff>
      <xdr:row>54</xdr:row>
      <xdr:rowOff>1381125</xdr:rowOff>
    </xdr:to>
    <xdr:pic>
      <xdr:nvPicPr>
        <xdr:cNvPr id="47" name="Obrázek 46"/>
        <xdr:cNvPicPr>
          <a:picLocks noChangeAspect="1"/>
        </xdr:cNvPicPr>
      </xdr:nvPicPr>
      <xdr:blipFill>
        <a:blip xmlns:r="http://schemas.openxmlformats.org/officeDocument/2006/relationships" r:link="rId9"/>
        <a:stretch>
          <a:fillRect/>
        </a:stretch>
      </xdr:blipFill>
      <xdr:spPr>
        <a:xfrm>
          <a:off x="314325" y="212598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56</xdr:row>
      <xdr:rowOff>76200</xdr:rowOff>
    </xdr:from>
    <xdr:to>
      <xdr:col>2</xdr:col>
      <xdr:colOff>1581150</xdr:colOff>
      <xdr:row>58</xdr:row>
      <xdr:rowOff>1381125</xdr:rowOff>
    </xdr:to>
    <xdr:pic>
      <xdr:nvPicPr>
        <xdr:cNvPr id="48" name="Obrázek 47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4469725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66</xdr:row>
      <xdr:rowOff>122438</xdr:rowOff>
    </xdr:from>
    <xdr:to>
      <xdr:col>2</xdr:col>
      <xdr:colOff>1581150</xdr:colOff>
      <xdr:row>68</xdr:row>
      <xdr:rowOff>944361</xdr:rowOff>
    </xdr:to>
    <xdr:pic>
      <xdr:nvPicPr>
        <xdr:cNvPr id="54" name="Obrázek 53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7222313"/>
          <a:ext cx="2247900" cy="159344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70</xdr:row>
      <xdr:rowOff>79641</xdr:rowOff>
    </xdr:from>
    <xdr:to>
      <xdr:col>2</xdr:col>
      <xdr:colOff>1581150</xdr:colOff>
      <xdr:row>72</xdr:row>
      <xdr:rowOff>977634</xdr:rowOff>
    </xdr:to>
    <xdr:pic>
      <xdr:nvPicPr>
        <xdr:cNvPr id="55" name="Obrázek 54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9151191"/>
          <a:ext cx="2247900" cy="1679043"/>
        </a:xfrm>
        <a:prstGeom prst="rect">
          <a:avLst/>
        </a:prstGeom>
      </xdr:spPr>
    </xdr:pic>
    <xdr:clientData/>
  </xdr:twoCellAnchor>
  <xdr:twoCellAnchor editAs="oneCell">
    <xdr:from>
      <xdr:col>1</xdr:col>
      <xdr:colOff>235670</xdr:colOff>
      <xdr:row>88</xdr:row>
      <xdr:rowOff>28575</xdr:rowOff>
    </xdr:from>
    <xdr:to>
      <xdr:col>2</xdr:col>
      <xdr:colOff>1383581</xdr:colOff>
      <xdr:row>90</xdr:row>
      <xdr:rowOff>767085</xdr:rowOff>
    </xdr:to>
    <xdr:pic>
      <xdr:nvPicPr>
        <xdr:cNvPr id="62" name="Obrázek 61"/>
        <xdr:cNvPicPr>
          <a:picLocks noChangeAspect="1"/>
        </xdr:cNvPicPr>
      </xdr:nvPicPr>
      <xdr:blipFill>
        <a:blip xmlns:r="http://schemas.openxmlformats.org/officeDocument/2006/relationships" r:link="rId13"/>
        <a:stretch>
          <a:fillRect/>
        </a:stretch>
      </xdr:blipFill>
      <xdr:spPr>
        <a:xfrm>
          <a:off x="511895" y="57597675"/>
          <a:ext cx="1852761" cy="17291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93</xdr:row>
      <xdr:rowOff>76200</xdr:rowOff>
    </xdr:from>
    <xdr:to>
      <xdr:col>2</xdr:col>
      <xdr:colOff>1581150</xdr:colOff>
      <xdr:row>95</xdr:row>
      <xdr:rowOff>1152525</xdr:rowOff>
    </xdr:to>
    <xdr:pic>
      <xdr:nvPicPr>
        <xdr:cNvPr id="67" name="Obrázek 66"/>
        <xdr:cNvPicPr>
          <a:picLocks noChangeAspect="1"/>
        </xdr:cNvPicPr>
      </xdr:nvPicPr>
      <xdr:blipFill>
        <a:blip xmlns:r="http://schemas.openxmlformats.org/officeDocument/2006/relationships" r:link="rId14"/>
        <a:stretch>
          <a:fillRect/>
        </a:stretch>
      </xdr:blipFill>
      <xdr:spPr>
        <a:xfrm>
          <a:off x="314325" y="68322825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102</xdr:row>
      <xdr:rowOff>76200</xdr:rowOff>
    </xdr:from>
    <xdr:to>
      <xdr:col>2</xdr:col>
      <xdr:colOff>1581150</xdr:colOff>
      <xdr:row>104</xdr:row>
      <xdr:rowOff>1000125</xdr:rowOff>
    </xdr:to>
    <xdr:pic>
      <xdr:nvPicPr>
        <xdr:cNvPr id="71" name="Obrázek 70"/>
        <xdr:cNvPicPr>
          <a:picLocks noChangeAspect="1"/>
        </xdr:cNvPicPr>
      </xdr:nvPicPr>
      <xdr:blipFill>
        <a:blip xmlns:r="http://schemas.openxmlformats.org/officeDocument/2006/relationships" r:link="rId15"/>
        <a:stretch>
          <a:fillRect/>
        </a:stretch>
      </xdr:blipFill>
      <xdr:spPr>
        <a:xfrm>
          <a:off x="314325" y="79219425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</xdr:colOff>
      <xdr:row>112</xdr:row>
      <xdr:rowOff>55032</xdr:rowOff>
    </xdr:from>
    <xdr:to>
      <xdr:col>2</xdr:col>
      <xdr:colOff>1585383</xdr:colOff>
      <xdr:row>114</xdr:row>
      <xdr:rowOff>1359957</xdr:rowOff>
    </xdr:to>
    <xdr:pic>
      <xdr:nvPicPr>
        <xdr:cNvPr id="73" name="Obrázek 72"/>
        <xdr:cNvPicPr>
          <a:picLocks noChangeAspect="1"/>
        </xdr:cNvPicPr>
      </xdr:nvPicPr>
      <xdr:blipFill>
        <a:blip xmlns:r="http://schemas.openxmlformats.org/officeDocument/2006/relationships" r:link="rId16"/>
        <a:stretch>
          <a:fillRect/>
        </a:stretch>
      </xdr:blipFill>
      <xdr:spPr>
        <a:xfrm>
          <a:off x="317500" y="49987199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107</xdr:row>
      <xdr:rowOff>38100</xdr:rowOff>
    </xdr:from>
    <xdr:to>
      <xdr:col>2</xdr:col>
      <xdr:colOff>1596443</xdr:colOff>
      <xdr:row>109</xdr:row>
      <xdr:rowOff>1352550</xdr:rowOff>
    </xdr:to>
    <xdr:pic>
      <xdr:nvPicPr>
        <xdr:cNvPr id="82" name="Obrázek 8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82638900"/>
          <a:ext cx="2263192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61</xdr:row>
      <xdr:rowOff>19049</xdr:rowOff>
    </xdr:from>
    <xdr:to>
      <xdr:col>2</xdr:col>
      <xdr:colOff>1560927</xdr:colOff>
      <xdr:row>63</xdr:row>
      <xdr:rowOff>914399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2425" y="26660474"/>
          <a:ext cx="2189577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84737</xdr:colOff>
      <xdr:row>74</xdr:row>
      <xdr:rowOff>28575</xdr:rowOff>
    </xdr:from>
    <xdr:to>
      <xdr:col>2</xdr:col>
      <xdr:colOff>1533077</xdr:colOff>
      <xdr:row>76</xdr:row>
      <xdr:rowOff>1323975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62" y="43024425"/>
          <a:ext cx="2153190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78</xdr:row>
      <xdr:rowOff>38100</xdr:rowOff>
    </xdr:from>
    <xdr:to>
      <xdr:col>2</xdr:col>
      <xdr:colOff>1589240</xdr:colOff>
      <xdr:row>80</xdr:row>
      <xdr:rowOff>1362075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4800" y="48653700"/>
          <a:ext cx="226551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83</xdr:row>
      <xdr:rowOff>28575</xdr:rowOff>
    </xdr:from>
    <xdr:to>
      <xdr:col>2</xdr:col>
      <xdr:colOff>1605734</xdr:colOff>
      <xdr:row>85</xdr:row>
      <xdr:rowOff>457200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95276" y="53063775"/>
          <a:ext cx="2291533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98</xdr:row>
      <xdr:rowOff>28574</xdr:rowOff>
    </xdr:from>
    <xdr:to>
      <xdr:col>2</xdr:col>
      <xdr:colOff>1581150</xdr:colOff>
      <xdr:row>100</xdr:row>
      <xdr:rowOff>1073943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04800" y="79838549"/>
          <a:ext cx="2257425" cy="169307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12</xdr:row>
      <xdr:rowOff>57150</xdr:rowOff>
    </xdr:from>
    <xdr:to>
      <xdr:col>2</xdr:col>
      <xdr:colOff>1571625</xdr:colOff>
      <xdr:row>14</xdr:row>
      <xdr:rowOff>981075</xdr:rowOff>
    </xdr:to>
    <xdr:pic>
      <xdr:nvPicPr>
        <xdr:cNvPr id="53" name="Obrázek 52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314325" y="24003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16</xdr:row>
      <xdr:rowOff>19050</xdr:rowOff>
    </xdr:from>
    <xdr:to>
      <xdr:col>2</xdr:col>
      <xdr:colOff>1571625</xdr:colOff>
      <xdr:row>18</xdr:row>
      <xdr:rowOff>695325</xdr:rowOff>
    </xdr:to>
    <xdr:pic>
      <xdr:nvPicPr>
        <xdr:cNvPr id="56" name="Obrázek 55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314325" y="47434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57150</xdr:rowOff>
    </xdr:from>
    <xdr:to>
      <xdr:col>2</xdr:col>
      <xdr:colOff>1571625</xdr:colOff>
      <xdr:row>23</xdr:row>
      <xdr:rowOff>1152525</xdr:rowOff>
    </xdr:to>
    <xdr:pic>
      <xdr:nvPicPr>
        <xdr:cNvPr id="70" name="Obrázek 69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314325" y="77533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26</xdr:row>
      <xdr:rowOff>57150</xdr:rowOff>
    </xdr:from>
    <xdr:to>
      <xdr:col>2</xdr:col>
      <xdr:colOff>1571625</xdr:colOff>
      <xdr:row>28</xdr:row>
      <xdr:rowOff>990600</xdr:rowOff>
    </xdr:to>
    <xdr:pic>
      <xdr:nvPicPr>
        <xdr:cNvPr id="72" name="Obrázek 71"/>
        <xdr:cNvPicPr>
          <a:picLocks noChangeAspect="1"/>
        </xdr:cNvPicPr>
      </xdr:nvPicPr>
      <xdr:blipFill>
        <a:blip xmlns:r="http://schemas.openxmlformats.org/officeDocument/2006/relationships" r:link="rId4"/>
        <a:stretch>
          <a:fillRect/>
        </a:stretch>
      </xdr:blipFill>
      <xdr:spPr>
        <a:xfrm>
          <a:off x="314325" y="10001250"/>
          <a:ext cx="224790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30</xdr:row>
      <xdr:rowOff>57150</xdr:rowOff>
    </xdr:from>
    <xdr:to>
      <xdr:col>2</xdr:col>
      <xdr:colOff>1571625</xdr:colOff>
      <xdr:row>32</xdr:row>
      <xdr:rowOff>1362075</xdr:rowOff>
    </xdr:to>
    <xdr:pic>
      <xdr:nvPicPr>
        <xdr:cNvPr id="74" name="Obrázek 73"/>
        <xdr:cNvPicPr>
          <a:picLocks noChangeAspect="1"/>
        </xdr:cNvPicPr>
      </xdr:nvPicPr>
      <xdr:blipFill>
        <a:blip xmlns:r="http://schemas.openxmlformats.org/officeDocument/2006/relationships" r:link="rId5"/>
        <a:stretch>
          <a:fillRect/>
        </a:stretch>
      </xdr:blipFill>
      <xdr:spPr>
        <a:xfrm>
          <a:off x="314325" y="120396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38</xdr:row>
      <xdr:rowOff>57150</xdr:rowOff>
    </xdr:from>
    <xdr:to>
      <xdr:col>2</xdr:col>
      <xdr:colOff>1571625</xdr:colOff>
      <xdr:row>40</xdr:row>
      <xdr:rowOff>1162050</xdr:rowOff>
    </xdr:to>
    <xdr:pic>
      <xdr:nvPicPr>
        <xdr:cNvPr id="75" name="Obrázek 74"/>
        <xdr:cNvPicPr>
          <a:picLocks noChangeAspect="1"/>
        </xdr:cNvPicPr>
      </xdr:nvPicPr>
      <xdr:blipFill>
        <a:blip xmlns:r="http://schemas.openxmlformats.org/officeDocument/2006/relationships" r:link="rId6"/>
        <a:stretch>
          <a:fillRect/>
        </a:stretch>
      </xdr:blipFill>
      <xdr:spPr>
        <a:xfrm>
          <a:off x="314325" y="16040100"/>
          <a:ext cx="224790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43</xdr:row>
      <xdr:rowOff>57150</xdr:rowOff>
    </xdr:from>
    <xdr:to>
      <xdr:col>2</xdr:col>
      <xdr:colOff>1571625</xdr:colOff>
      <xdr:row>45</xdr:row>
      <xdr:rowOff>952500</xdr:rowOff>
    </xdr:to>
    <xdr:pic>
      <xdr:nvPicPr>
        <xdr:cNvPr id="76" name="Obrázek 75"/>
        <xdr:cNvPicPr>
          <a:picLocks noChangeAspect="1"/>
        </xdr:cNvPicPr>
      </xdr:nvPicPr>
      <xdr:blipFill>
        <a:blip xmlns:r="http://schemas.openxmlformats.org/officeDocument/2006/relationships" r:link="rId7"/>
        <a:stretch>
          <a:fillRect/>
        </a:stretch>
      </xdr:blipFill>
      <xdr:spPr>
        <a:xfrm>
          <a:off x="314325" y="18345150"/>
          <a:ext cx="224790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47</xdr:row>
      <xdr:rowOff>57150</xdr:rowOff>
    </xdr:from>
    <xdr:to>
      <xdr:col>2</xdr:col>
      <xdr:colOff>1571625</xdr:colOff>
      <xdr:row>49</xdr:row>
      <xdr:rowOff>1162050</xdr:rowOff>
    </xdr:to>
    <xdr:pic>
      <xdr:nvPicPr>
        <xdr:cNvPr id="77" name="Obrázek 76"/>
        <xdr:cNvPicPr>
          <a:picLocks noChangeAspect="1"/>
        </xdr:cNvPicPr>
      </xdr:nvPicPr>
      <xdr:blipFill>
        <a:blip xmlns:r="http://schemas.openxmlformats.org/officeDocument/2006/relationships" r:link="rId8"/>
        <a:stretch>
          <a:fillRect/>
        </a:stretch>
      </xdr:blipFill>
      <xdr:spPr>
        <a:xfrm>
          <a:off x="314325" y="20383500"/>
          <a:ext cx="224790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52</xdr:row>
      <xdr:rowOff>57150</xdr:rowOff>
    </xdr:from>
    <xdr:to>
      <xdr:col>2</xdr:col>
      <xdr:colOff>1571625</xdr:colOff>
      <xdr:row>54</xdr:row>
      <xdr:rowOff>1362075</xdr:rowOff>
    </xdr:to>
    <xdr:pic>
      <xdr:nvPicPr>
        <xdr:cNvPr id="78" name="Obrázek 77"/>
        <xdr:cNvPicPr>
          <a:picLocks noChangeAspect="1"/>
        </xdr:cNvPicPr>
      </xdr:nvPicPr>
      <xdr:blipFill>
        <a:blip xmlns:r="http://schemas.openxmlformats.org/officeDocument/2006/relationships" r:link="rId9"/>
        <a:stretch>
          <a:fillRect/>
        </a:stretch>
      </xdr:blipFill>
      <xdr:spPr>
        <a:xfrm>
          <a:off x="314325" y="226314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56</xdr:row>
      <xdr:rowOff>57150</xdr:rowOff>
    </xdr:from>
    <xdr:to>
      <xdr:col>2</xdr:col>
      <xdr:colOff>1571625</xdr:colOff>
      <xdr:row>58</xdr:row>
      <xdr:rowOff>1362075</xdr:rowOff>
    </xdr:to>
    <xdr:pic>
      <xdr:nvPicPr>
        <xdr:cNvPr id="79" name="Obrázek 78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46316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66</xdr:row>
      <xdr:rowOff>103388</xdr:rowOff>
    </xdr:from>
    <xdr:to>
      <xdr:col>2</xdr:col>
      <xdr:colOff>1571625</xdr:colOff>
      <xdr:row>68</xdr:row>
      <xdr:rowOff>925311</xdr:rowOff>
    </xdr:to>
    <xdr:pic>
      <xdr:nvPicPr>
        <xdr:cNvPr id="80" name="Obrázek 79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9307038"/>
          <a:ext cx="2247900" cy="160297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70</xdr:row>
      <xdr:rowOff>60591</xdr:rowOff>
    </xdr:from>
    <xdr:to>
      <xdr:col>2</xdr:col>
      <xdr:colOff>1571625</xdr:colOff>
      <xdr:row>72</xdr:row>
      <xdr:rowOff>958584</xdr:rowOff>
    </xdr:to>
    <xdr:pic>
      <xdr:nvPicPr>
        <xdr:cNvPr id="81" name="Obrázek 80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1245441"/>
          <a:ext cx="2247900" cy="1679043"/>
        </a:xfrm>
        <a:prstGeom prst="rect">
          <a:avLst/>
        </a:prstGeom>
      </xdr:spPr>
    </xdr:pic>
    <xdr:clientData/>
  </xdr:twoCellAnchor>
  <xdr:twoCellAnchor editAs="oneCell">
    <xdr:from>
      <xdr:col>1</xdr:col>
      <xdr:colOff>226145</xdr:colOff>
      <xdr:row>88</xdr:row>
      <xdr:rowOff>9525</xdr:rowOff>
    </xdr:from>
    <xdr:to>
      <xdr:col>2</xdr:col>
      <xdr:colOff>1374056</xdr:colOff>
      <xdr:row>90</xdr:row>
      <xdr:rowOff>748035</xdr:rowOff>
    </xdr:to>
    <xdr:pic>
      <xdr:nvPicPr>
        <xdr:cNvPr id="83" name="Obrázek 82"/>
        <xdr:cNvPicPr>
          <a:picLocks noChangeAspect="1"/>
        </xdr:cNvPicPr>
      </xdr:nvPicPr>
      <xdr:blipFill>
        <a:blip xmlns:r="http://schemas.openxmlformats.org/officeDocument/2006/relationships" r:link="rId13"/>
        <a:stretch>
          <a:fillRect/>
        </a:stretch>
      </xdr:blipFill>
      <xdr:spPr>
        <a:xfrm>
          <a:off x="511895" y="39271575"/>
          <a:ext cx="1852761" cy="17291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93</xdr:row>
      <xdr:rowOff>57150</xdr:rowOff>
    </xdr:from>
    <xdr:to>
      <xdr:col>2</xdr:col>
      <xdr:colOff>1571625</xdr:colOff>
      <xdr:row>95</xdr:row>
      <xdr:rowOff>1133475</xdr:rowOff>
    </xdr:to>
    <xdr:pic>
      <xdr:nvPicPr>
        <xdr:cNvPr id="84" name="Obrázek 83"/>
        <xdr:cNvPicPr>
          <a:picLocks noChangeAspect="1"/>
        </xdr:cNvPicPr>
      </xdr:nvPicPr>
      <xdr:blipFill>
        <a:blip xmlns:r="http://schemas.openxmlformats.org/officeDocument/2006/relationships" r:link="rId14"/>
        <a:stretch>
          <a:fillRect/>
        </a:stretch>
      </xdr:blipFill>
      <xdr:spPr>
        <a:xfrm>
          <a:off x="314325" y="4158615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102</xdr:row>
      <xdr:rowOff>57150</xdr:rowOff>
    </xdr:from>
    <xdr:to>
      <xdr:col>2</xdr:col>
      <xdr:colOff>1571625</xdr:colOff>
      <xdr:row>104</xdr:row>
      <xdr:rowOff>981075</xdr:rowOff>
    </xdr:to>
    <xdr:pic>
      <xdr:nvPicPr>
        <xdr:cNvPr id="85" name="Obrázek 84"/>
        <xdr:cNvPicPr>
          <a:picLocks noChangeAspect="1"/>
        </xdr:cNvPicPr>
      </xdr:nvPicPr>
      <xdr:blipFill>
        <a:blip xmlns:r="http://schemas.openxmlformats.org/officeDocument/2006/relationships" r:link="rId15"/>
        <a:stretch>
          <a:fillRect/>
        </a:stretch>
      </xdr:blipFill>
      <xdr:spPr>
        <a:xfrm>
          <a:off x="314325" y="45796200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32808</xdr:colOff>
      <xdr:row>112</xdr:row>
      <xdr:rowOff>35982</xdr:rowOff>
    </xdr:from>
    <xdr:to>
      <xdr:col>2</xdr:col>
      <xdr:colOff>1575858</xdr:colOff>
      <xdr:row>114</xdr:row>
      <xdr:rowOff>1340907</xdr:rowOff>
    </xdr:to>
    <xdr:pic>
      <xdr:nvPicPr>
        <xdr:cNvPr id="86" name="Obrázek 85"/>
        <xdr:cNvPicPr>
          <a:picLocks noChangeAspect="1"/>
        </xdr:cNvPicPr>
      </xdr:nvPicPr>
      <xdr:blipFill>
        <a:blip xmlns:r="http://schemas.openxmlformats.org/officeDocument/2006/relationships" r:link="rId16"/>
        <a:stretch>
          <a:fillRect/>
        </a:stretch>
      </xdr:blipFill>
      <xdr:spPr>
        <a:xfrm>
          <a:off x="318558" y="50270832"/>
          <a:ext cx="224790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107</xdr:row>
      <xdr:rowOff>19050</xdr:rowOff>
    </xdr:from>
    <xdr:to>
      <xdr:col>2</xdr:col>
      <xdr:colOff>1586918</xdr:colOff>
      <xdr:row>109</xdr:row>
      <xdr:rowOff>1333500</xdr:rowOff>
    </xdr:to>
    <xdr:pic>
      <xdr:nvPicPr>
        <xdr:cNvPr id="87" name="Obrázek 86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7986950"/>
          <a:ext cx="2263192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66675</xdr:colOff>
      <xdr:row>61</xdr:row>
      <xdr:rowOff>-1</xdr:rowOff>
    </xdr:from>
    <xdr:to>
      <xdr:col>2</xdr:col>
      <xdr:colOff>1551402</xdr:colOff>
      <xdr:row>63</xdr:row>
      <xdr:rowOff>895349</xdr:rowOff>
    </xdr:to>
    <xdr:pic>
      <xdr:nvPicPr>
        <xdr:cNvPr id="88" name="Obrázek 87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2425" y="26841449"/>
          <a:ext cx="2189577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75212</xdr:colOff>
      <xdr:row>74</xdr:row>
      <xdr:rowOff>9525</xdr:rowOff>
    </xdr:from>
    <xdr:to>
      <xdr:col>2</xdr:col>
      <xdr:colOff>1523552</xdr:colOff>
      <xdr:row>76</xdr:row>
      <xdr:rowOff>1304925</xdr:rowOff>
    </xdr:to>
    <xdr:pic>
      <xdr:nvPicPr>
        <xdr:cNvPr id="89" name="Obrázek 88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62" y="33175575"/>
          <a:ext cx="2153190" cy="17145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78</xdr:row>
      <xdr:rowOff>19050</xdr:rowOff>
    </xdr:from>
    <xdr:to>
      <xdr:col>2</xdr:col>
      <xdr:colOff>1579715</xdr:colOff>
      <xdr:row>80</xdr:row>
      <xdr:rowOff>1343025</xdr:rowOff>
    </xdr:to>
    <xdr:pic>
      <xdr:nvPicPr>
        <xdr:cNvPr id="90" name="Obrázek 8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4800" y="35147250"/>
          <a:ext cx="226551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83</xdr:row>
      <xdr:rowOff>9525</xdr:rowOff>
    </xdr:from>
    <xdr:to>
      <xdr:col>2</xdr:col>
      <xdr:colOff>1596209</xdr:colOff>
      <xdr:row>85</xdr:row>
      <xdr:rowOff>438150</xdr:rowOff>
    </xdr:to>
    <xdr:pic>
      <xdr:nvPicPr>
        <xdr:cNvPr id="91" name="Obrázek 9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95276" y="37385625"/>
          <a:ext cx="2291533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98</xdr:row>
      <xdr:rowOff>9524</xdr:rowOff>
    </xdr:from>
    <xdr:to>
      <xdr:col>2</xdr:col>
      <xdr:colOff>1571625</xdr:colOff>
      <xdr:row>100</xdr:row>
      <xdr:rowOff>1054893</xdr:rowOff>
    </xdr:to>
    <xdr:pic>
      <xdr:nvPicPr>
        <xdr:cNvPr id="92" name="Obrázek 91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04800" y="43805474"/>
          <a:ext cx="2257425" cy="1693069"/>
        </a:xfrm>
        <a:prstGeom prst="rect">
          <a:avLst/>
        </a:prstGeom>
      </xdr:spPr>
    </xdr:pic>
    <xdr:clientData/>
  </xdr:twoCellAnchor>
  <xdr:twoCellAnchor editAs="oneCell">
    <xdr:from>
      <xdr:col>1</xdr:col>
      <xdr:colOff>48683</xdr:colOff>
      <xdr:row>34</xdr:row>
      <xdr:rowOff>91017</xdr:rowOff>
    </xdr:from>
    <xdr:to>
      <xdr:col>2</xdr:col>
      <xdr:colOff>1591733</xdr:colOff>
      <xdr:row>36</xdr:row>
      <xdr:rowOff>776817</xdr:rowOff>
    </xdr:to>
    <xdr:pic>
      <xdr:nvPicPr>
        <xdr:cNvPr id="49" name="Obrázek 48"/>
        <xdr:cNvPicPr>
          <a:picLocks noChangeAspect="1"/>
        </xdr:cNvPicPr>
      </xdr:nvPicPr>
      <xdr:blipFill>
        <a:blip xmlns:r="http://schemas.openxmlformats.org/officeDocument/2006/relationships" r:link="rId5"/>
        <a:stretch>
          <a:fillRect/>
        </a:stretch>
      </xdr:blipFill>
      <xdr:spPr>
        <a:xfrm>
          <a:off x="323850" y="13997517"/>
          <a:ext cx="2252133" cy="1691217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12</xdr:row>
      <xdr:rowOff>71967</xdr:rowOff>
    </xdr:from>
    <xdr:to>
      <xdr:col>2</xdr:col>
      <xdr:colOff>1582208</xdr:colOff>
      <xdr:row>14</xdr:row>
      <xdr:rowOff>995892</xdr:rowOff>
    </xdr:to>
    <xdr:pic>
      <xdr:nvPicPr>
        <xdr:cNvPr id="51" name="Obrázek 50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314325" y="2400300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16</xdr:row>
      <xdr:rowOff>33867</xdr:rowOff>
    </xdr:from>
    <xdr:to>
      <xdr:col>2</xdr:col>
      <xdr:colOff>1582208</xdr:colOff>
      <xdr:row>18</xdr:row>
      <xdr:rowOff>710142</xdr:rowOff>
    </xdr:to>
    <xdr:pic>
      <xdr:nvPicPr>
        <xdr:cNvPr id="52" name="Obrázek 51"/>
        <xdr:cNvPicPr>
          <a:picLocks noChangeAspect="1"/>
        </xdr:cNvPicPr>
      </xdr:nvPicPr>
      <xdr:blipFill>
        <a:blip xmlns:r="http://schemas.openxmlformats.org/officeDocument/2006/relationships" r:link="rId2"/>
        <a:stretch>
          <a:fillRect/>
        </a:stretch>
      </xdr:blipFill>
      <xdr:spPr>
        <a:xfrm>
          <a:off x="314325" y="4722284"/>
          <a:ext cx="2252133" cy="1681691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21</xdr:row>
      <xdr:rowOff>71967</xdr:rowOff>
    </xdr:from>
    <xdr:to>
      <xdr:col>2</xdr:col>
      <xdr:colOff>1582208</xdr:colOff>
      <xdr:row>23</xdr:row>
      <xdr:rowOff>1167342</xdr:rowOff>
    </xdr:to>
    <xdr:pic>
      <xdr:nvPicPr>
        <xdr:cNvPr id="57" name="Obrázek 56"/>
        <xdr:cNvPicPr>
          <a:picLocks noChangeAspect="1"/>
        </xdr:cNvPicPr>
      </xdr:nvPicPr>
      <xdr:blipFill>
        <a:blip xmlns:r="http://schemas.openxmlformats.org/officeDocument/2006/relationships" r:link="rId3"/>
        <a:stretch>
          <a:fillRect/>
        </a:stretch>
      </xdr:blipFill>
      <xdr:spPr>
        <a:xfrm>
          <a:off x="314325" y="7723717"/>
          <a:ext cx="2252133" cy="1688042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26</xdr:row>
      <xdr:rowOff>71967</xdr:rowOff>
    </xdr:from>
    <xdr:to>
      <xdr:col>2</xdr:col>
      <xdr:colOff>1582208</xdr:colOff>
      <xdr:row>28</xdr:row>
      <xdr:rowOff>1005417</xdr:rowOff>
    </xdr:to>
    <xdr:pic>
      <xdr:nvPicPr>
        <xdr:cNvPr id="58" name="Obrázek 57"/>
        <xdr:cNvPicPr>
          <a:picLocks noChangeAspect="1"/>
        </xdr:cNvPicPr>
      </xdr:nvPicPr>
      <xdr:blipFill>
        <a:blip xmlns:r="http://schemas.openxmlformats.org/officeDocument/2006/relationships" r:link="rId4"/>
        <a:stretch>
          <a:fillRect/>
        </a:stretch>
      </xdr:blipFill>
      <xdr:spPr>
        <a:xfrm>
          <a:off x="314325" y="9967384"/>
          <a:ext cx="2252133" cy="1684866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30</xdr:row>
      <xdr:rowOff>71967</xdr:rowOff>
    </xdr:from>
    <xdr:to>
      <xdr:col>2</xdr:col>
      <xdr:colOff>1582208</xdr:colOff>
      <xdr:row>32</xdr:row>
      <xdr:rowOff>1376892</xdr:rowOff>
    </xdr:to>
    <xdr:pic>
      <xdr:nvPicPr>
        <xdr:cNvPr id="59" name="Obrázek 58"/>
        <xdr:cNvPicPr>
          <a:picLocks noChangeAspect="1"/>
        </xdr:cNvPicPr>
      </xdr:nvPicPr>
      <xdr:blipFill>
        <a:blip xmlns:r="http://schemas.openxmlformats.org/officeDocument/2006/relationships" r:link="rId5"/>
        <a:stretch>
          <a:fillRect/>
        </a:stretch>
      </xdr:blipFill>
      <xdr:spPr>
        <a:xfrm>
          <a:off x="314325" y="11988800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38</xdr:row>
      <xdr:rowOff>71967</xdr:rowOff>
    </xdr:from>
    <xdr:to>
      <xdr:col>2</xdr:col>
      <xdr:colOff>1582208</xdr:colOff>
      <xdr:row>40</xdr:row>
      <xdr:rowOff>1176867</xdr:rowOff>
    </xdr:to>
    <xdr:pic>
      <xdr:nvPicPr>
        <xdr:cNvPr id="60" name="Obrázek 59"/>
        <xdr:cNvPicPr>
          <a:picLocks noChangeAspect="1"/>
        </xdr:cNvPicPr>
      </xdr:nvPicPr>
      <xdr:blipFill>
        <a:blip xmlns:r="http://schemas.openxmlformats.org/officeDocument/2006/relationships" r:link="rId6"/>
        <a:stretch>
          <a:fillRect/>
        </a:stretch>
      </xdr:blipFill>
      <xdr:spPr>
        <a:xfrm>
          <a:off x="314325" y="15978717"/>
          <a:ext cx="2252133" cy="1686983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43</xdr:row>
      <xdr:rowOff>71967</xdr:rowOff>
    </xdr:from>
    <xdr:to>
      <xdr:col>2</xdr:col>
      <xdr:colOff>1582208</xdr:colOff>
      <xdr:row>45</xdr:row>
      <xdr:rowOff>967317</xdr:rowOff>
    </xdr:to>
    <xdr:pic>
      <xdr:nvPicPr>
        <xdr:cNvPr id="61" name="Obrázek 60"/>
        <xdr:cNvPicPr>
          <a:picLocks noChangeAspect="1"/>
        </xdr:cNvPicPr>
      </xdr:nvPicPr>
      <xdr:blipFill>
        <a:blip xmlns:r="http://schemas.openxmlformats.org/officeDocument/2006/relationships" r:link="rId7"/>
        <a:stretch>
          <a:fillRect/>
        </a:stretch>
      </xdr:blipFill>
      <xdr:spPr>
        <a:xfrm>
          <a:off x="314325" y="18264717"/>
          <a:ext cx="2252133" cy="1689100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47</xdr:row>
      <xdr:rowOff>71967</xdr:rowOff>
    </xdr:from>
    <xdr:to>
      <xdr:col>2</xdr:col>
      <xdr:colOff>1582208</xdr:colOff>
      <xdr:row>49</xdr:row>
      <xdr:rowOff>1176867</xdr:rowOff>
    </xdr:to>
    <xdr:pic>
      <xdr:nvPicPr>
        <xdr:cNvPr id="63" name="Obrázek 62"/>
        <xdr:cNvPicPr>
          <a:picLocks noChangeAspect="1"/>
        </xdr:cNvPicPr>
      </xdr:nvPicPr>
      <xdr:blipFill>
        <a:blip xmlns:r="http://schemas.openxmlformats.org/officeDocument/2006/relationships" r:link="rId8"/>
        <a:stretch>
          <a:fillRect/>
        </a:stretch>
      </xdr:blipFill>
      <xdr:spPr>
        <a:xfrm>
          <a:off x="314325" y="20286134"/>
          <a:ext cx="2252133" cy="1686983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52</xdr:row>
      <xdr:rowOff>71967</xdr:rowOff>
    </xdr:from>
    <xdr:to>
      <xdr:col>2</xdr:col>
      <xdr:colOff>1582208</xdr:colOff>
      <xdr:row>54</xdr:row>
      <xdr:rowOff>1376892</xdr:rowOff>
    </xdr:to>
    <xdr:pic>
      <xdr:nvPicPr>
        <xdr:cNvPr id="64" name="Obrázek 63"/>
        <xdr:cNvPicPr>
          <a:picLocks noChangeAspect="1"/>
        </xdr:cNvPicPr>
      </xdr:nvPicPr>
      <xdr:blipFill>
        <a:blip xmlns:r="http://schemas.openxmlformats.org/officeDocument/2006/relationships" r:link="rId9"/>
        <a:stretch>
          <a:fillRect/>
        </a:stretch>
      </xdr:blipFill>
      <xdr:spPr>
        <a:xfrm>
          <a:off x="314325" y="22508634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56</xdr:row>
      <xdr:rowOff>71967</xdr:rowOff>
    </xdr:from>
    <xdr:to>
      <xdr:col>2</xdr:col>
      <xdr:colOff>1582208</xdr:colOff>
      <xdr:row>58</xdr:row>
      <xdr:rowOff>1376892</xdr:rowOff>
    </xdr:to>
    <xdr:pic>
      <xdr:nvPicPr>
        <xdr:cNvPr id="65" name="Obrázek 64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4508884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66</xdr:row>
      <xdr:rowOff>118205</xdr:rowOff>
    </xdr:from>
    <xdr:to>
      <xdr:col>2</xdr:col>
      <xdr:colOff>1582208</xdr:colOff>
      <xdr:row>68</xdr:row>
      <xdr:rowOff>940128</xdr:rowOff>
    </xdr:to>
    <xdr:pic>
      <xdr:nvPicPr>
        <xdr:cNvPr id="66" name="Obrázek 65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9158872"/>
          <a:ext cx="2252133" cy="1594506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70</xdr:row>
      <xdr:rowOff>75408</xdr:rowOff>
    </xdr:from>
    <xdr:to>
      <xdr:col>2</xdr:col>
      <xdr:colOff>1582208</xdr:colOff>
      <xdr:row>72</xdr:row>
      <xdr:rowOff>973401</xdr:rowOff>
    </xdr:to>
    <xdr:pic>
      <xdr:nvPicPr>
        <xdr:cNvPr id="68" name="Obrázek 67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1084575"/>
          <a:ext cx="2252133" cy="1681159"/>
        </a:xfrm>
        <a:prstGeom prst="rect">
          <a:avLst/>
        </a:prstGeom>
      </xdr:spPr>
    </xdr:pic>
    <xdr:clientData/>
  </xdr:twoCellAnchor>
  <xdr:twoCellAnchor editAs="oneCell">
    <xdr:from>
      <xdr:col>1</xdr:col>
      <xdr:colOff>236728</xdr:colOff>
      <xdr:row>88</xdr:row>
      <xdr:rowOff>24342</xdr:rowOff>
    </xdr:from>
    <xdr:to>
      <xdr:col>2</xdr:col>
      <xdr:colOff>1384639</xdr:colOff>
      <xdr:row>90</xdr:row>
      <xdr:rowOff>762852</xdr:rowOff>
    </xdr:to>
    <xdr:pic>
      <xdr:nvPicPr>
        <xdr:cNvPr id="69" name="Obrázek 68"/>
        <xdr:cNvPicPr>
          <a:picLocks noChangeAspect="1"/>
        </xdr:cNvPicPr>
      </xdr:nvPicPr>
      <xdr:blipFill>
        <a:blip xmlns:r="http://schemas.openxmlformats.org/officeDocument/2006/relationships" r:link="rId13"/>
        <a:stretch>
          <a:fillRect/>
        </a:stretch>
      </xdr:blipFill>
      <xdr:spPr>
        <a:xfrm>
          <a:off x="511895" y="39055675"/>
          <a:ext cx="1856994" cy="1733344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93</xdr:row>
      <xdr:rowOff>71967</xdr:rowOff>
    </xdr:from>
    <xdr:to>
      <xdr:col>2</xdr:col>
      <xdr:colOff>1582208</xdr:colOff>
      <xdr:row>95</xdr:row>
      <xdr:rowOff>1148292</xdr:rowOff>
    </xdr:to>
    <xdr:pic>
      <xdr:nvPicPr>
        <xdr:cNvPr id="93" name="Obrázek 92"/>
        <xdr:cNvPicPr>
          <a:picLocks noChangeAspect="1"/>
        </xdr:cNvPicPr>
      </xdr:nvPicPr>
      <xdr:blipFill>
        <a:blip xmlns:r="http://schemas.openxmlformats.org/officeDocument/2006/relationships" r:link="rId14"/>
        <a:stretch>
          <a:fillRect/>
        </a:stretch>
      </xdr:blipFill>
      <xdr:spPr>
        <a:xfrm>
          <a:off x="314325" y="41357550"/>
          <a:ext cx="2252133" cy="1690159"/>
        </a:xfrm>
        <a:prstGeom prst="rect">
          <a:avLst/>
        </a:prstGeom>
      </xdr:spPr>
    </xdr:pic>
    <xdr:clientData/>
  </xdr:twoCellAnchor>
  <xdr:twoCellAnchor editAs="oneCell">
    <xdr:from>
      <xdr:col>1</xdr:col>
      <xdr:colOff>39158</xdr:colOff>
      <xdr:row>102</xdr:row>
      <xdr:rowOff>71967</xdr:rowOff>
    </xdr:from>
    <xdr:to>
      <xdr:col>2</xdr:col>
      <xdr:colOff>1582208</xdr:colOff>
      <xdr:row>104</xdr:row>
      <xdr:rowOff>995892</xdr:rowOff>
    </xdr:to>
    <xdr:pic>
      <xdr:nvPicPr>
        <xdr:cNvPr id="94" name="Obrázek 93"/>
        <xdr:cNvPicPr>
          <a:picLocks noChangeAspect="1"/>
        </xdr:cNvPicPr>
      </xdr:nvPicPr>
      <xdr:blipFill>
        <a:blip xmlns:r="http://schemas.openxmlformats.org/officeDocument/2006/relationships" r:link="rId15"/>
        <a:stretch>
          <a:fillRect/>
        </a:stretch>
      </xdr:blipFill>
      <xdr:spPr>
        <a:xfrm>
          <a:off x="314325" y="45548550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43391</xdr:colOff>
      <xdr:row>112</xdr:row>
      <xdr:rowOff>50799</xdr:rowOff>
    </xdr:from>
    <xdr:to>
      <xdr:col>2</xdr:col>
      <xdr:colOff>1586441</xdr:colOff>
      <xdr:row>114</xdr:row>
      <xdr:rowOff>1355724</xdr:rowOff>
    </xdr:to>
    <xdr:pic>
      <xdr:nvPicPr>
        <xdr:cNvPr id="95" name="Obrázek 94"/>
        <xdr:cNvPicPr>
          <a:picLocks noChangeAspect="1"/>
        </xdr:cNvPicPr>
      </xdr:nvPicPr>
      <xdr:blipFill>
        <a:blip xmlns:r="http://schemas.openxmlformats.org/officeDocument/2006/relationships" r:link="rId16"/>
        <a:stretch>
          <a:fillRect/>
        </a:stretch>
      </xdr:blipFill>
      <xdr:spPr>
        <a:xfrm>
          <a:off x="318558" y="49982966"/>
          <a:ext cx="2252133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39159</xdr:colOff>
      <xdr:row>107</xdr:row>
      <xdr:rowOff>33867</xdr:rowOff>
    </xdr:from>
    <xdr:to>
      <xdr:col>2</xdr:col>
      <xdr:colOff>1597501</xdr:colOff>
      <xdr:row>109</xdr:row>
      <xdr:rowOff>1348317</xdr:rowOff>
    </xdr:to>
    <xdr:pic>
      <xdr:nvPicPr>
        <xdr:cNvPr id="96" name="Obrázek 9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7722367"/>
          <a:ext cx="226742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77258</xdr:colOff>
      <xdr:row>61</xdr:row>
      <xdr:rowOff>14816</xdr:rowOff>
    </xdr:from>
    <xdr:to>
      <xdr:col>2</xdr:col>
      <xdr:colOff>1561985</xdr:colOff>
      <xdr:row>63</xdr:row>
      <xdr:rowOff>910166</xdr:rowOff>
    </xdr:to>
    <xdr:pic>
      <xdr:nvPicPr>
        <xdr:cNvPr id="97" name="Obrázek 9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52425" y="26705983"/>
          <a:ext cx="2193810" cy="1646766"/>
        </a:xfrm>
        <a:prstGeom prst="rect">
          <a:avLst/>
        </a:prstGeom>
      </xdr:spPr>
    </xdr:pic>
    <xdr:clientData/>
  </xdr:twoCellAnchor>
  <xdr:twoCellAnchor editAs="oneCell">
    <xdr:from>
      <xdr:col>1</xdr:col>
      <xdr:colOff>85795</xdr:colOff>
      <xdr:row>74</xdr:row>
      <xdr:rowOff>24342</xdr:rowOff>
    </xdr:from>
    <xdr:to>
      <xdr:col>2</xdr:col>
      <xdr:colOff>1534135</xdr:colOff>
      <xdr:row>76</xdr:row>
      <xdr:rowOff>1319742</xdr:rowOff>
    </xdr:to>
    <xdr:pic>
      <xdr:nvPicPr>
        <xdr:cNvPr id="98" name="Obrázek 97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62" y="33012592"/>
          <a:ext cx="2157423" cy="1708150"/>
        </a:xfrm>
        <a:prstGeom prst="rect">
          <a:avLst/>
        </a:prstGeom>
      </xdr:spPr>
    </xdr:pic>
    <xdr:clientData/>
  </xdr:twoCellAnchor>
  <xdr:twoCellAnchor editAs="oneCell">
    <xdr:from>
      <xdr:col>1</xdr:col>
      <xdr:colOff>29633</xdr:colOff>
      <xdr:row>78</xdr:row>
      <xdr:rowOff>33867</xdr:rowOff>
    </xdr:from>
    <xdr:to>
      <xdr:col>2</xdr:col>
      <xdr:colOff>1590298</xdr:colOff>
      <xdr:row>80</xdr:row>
      <xdr:rowOff>1357842</xdr:rowOff>
    </xdr:to>
    <xdr:pic>
      <xdr:nvPicPr>
        <xdr:cNvPr id="99" name="Obrázek 9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4800" y="34969450"/>
          <a:ext cx="2269748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20109</xdr:colOff>
      <xdr:row>83</xdr:row>
      <xdr:rowOff>24342</xdr:rowOff>
    </xdr:from>
    <xdr:to>
      <xdr:col>2</xdr:col>
      <xdr:colOff>1606792</xdr:colOff>
      <xdr:row>85</xdr:row>
      <xdr:rowOff>452967</xdr:rowOff>
    </xdr:to>
    <xdr:pic>
      <xdr:nvPicPr>
        <xdr:cNvPr id="100" name="Obrázek 99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95276" y="37193009"/>
          <a:ext cx="2295766" cy="1232958"/>
        </a:xfrm>
        <a:prstGeom prst="rect">
          <a:avLst/>
        </a:prstGeom>
      </xdr:spPr>
    </xdr:pic>
    <xdr:clientData/>
  </xdr:twoCellAnchor>
  <xdr:twoCellAnchor editAs="oneCell">
    <xdr:from>
      <xdr:col>1</xdr:col>
      <xdr:colOff>29633</xdr:colOff>
      <xdr:row>98</xdr:row>
      <xdr:rowOff>24341</xdr:rowOff>
    </xdr:from>
    <xdr:to>
      <xdr:col>2</xdr:col>
      <xdr:colOff>1582208</xdr:colOff>
      <xdr:row>100</xdr:row>
      <xdr:rowOff>1069710</xdr:rowOff>
    </xdr:to>
    <xdr:pic>
      <xdr:nvPicPr>
        <xdr:cNvPr id="101" name="Obrázek 10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04800" y="43564174"/>
          <a:ext cx="2261658" cy="1690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AF126"/>
  <sheetViews>
    <sheetView topLeftCell="B19" zoomScale="90" zoomScaleNormal="90" workbookViewId="0">
      <selection activeCell="G112" sqref="G112"/>
    </sheetView>
  </sheetViews>
  <sheetFormatPr defaultRowHeight="15" x14ac:dyDescent="0.25"/>
  <cols>
    <col min="1" max="1" width="4.140625" customWidth="1"/>
    <col min="2" max="2" width="10.5703125" customWidth="1"/>
    <col min="3" max="3" width="24.28515625" customWidth="1"/>
    <col min="4" max="4" width="17.7109375" customWidth="1"/>
    <col min="5" max="5" width="4.42578125" customWidth="1"/>
    <col min="6" max="6" width="4" customWidth="1"/>
    <col min="7" max="7" width="5.7109375" customWidth="1"/>
    <col min="8" max="8" width="4" customWidth="1"/>
    <col min="9" max="9" width="7.7109375" customWidth="1"/>
    <col min="10" max="10" width="10.140625" bestFit="1" customWidth="1"/>
    <col min="11" max="11" width="6.140625" customWidth="1"/>
    <col min="12" max="12" width="8.85546875" customWidth="1"/>
    <col min="13" max="13" width="11.42578125" customWidth="1"/>
    <col min="14" max="14" width="8.7109375" customWidth="1"/>
    <col min="15" max="15" width="14.7109375" bestFit="1" customWidth="1"/>
  </cols>
  <sheetData>
    <row r="1" spans="1:15" x14ac:dyDescent="0.25">
      <c r="A1" s="286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8"/>
    </row>
    <row r="2" spans="1:15" x14ac:dyDescent="0.25">
      <c r="A2" s="289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1"/>
    </row>
    <row r="3" spans="1:15" x14ac:dyDescent="0.25">
      <c r="A3" s="289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1"/>
    </row>
    <row r="4" spans="1:15" x14ac:dyDescent="0.25">
      <c r="A4" s="289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1"/>
    </row>
    <row r="5" spans="1:15" x14ac:dyDescent="0.25">
      <c r="A5" s="292" t="s">
        <v>91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4"/>
    </row>
    <row r="6" spans="1:15" x14ac:dyDescent="0.25">
      <c r="A6" s="295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7"/>
    </row>
    <row r="7" spans="1:15" x14ac:dyDescent="0.25">
      <c r="A7" s="298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300"/>
    </row>
    <row r="8" spans="1:15" x14ac:dyDescent="0.25">
      <c r="A8" s="301" t="s">
        <v>1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3"/>
    </row>
    <row r="9" spans="1:15" x14ac:dyDescent="0.25">
      <c r="A9" s="304"/>
      <c r="B9" s="305"/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6"/>
    </row>
    <row r="10" spans="1:15" x14ac:dyDescent="0.25">
      <c r="A10" s="1"/>
      <c r="B10" s="2" t="s">
        <v>2</v>
      </c>
      <c r="C10" s="15"/>
      <c r="D10" s="15" t="s">
        <v>3</v>
      </c>
      <c r="E10" s="12" t="s">
        <v>4</v>
      </c>
      <c r="F10" s="13" t="s">
        <v>12</v>
      </c>
      <c r="G10" s="14" t="s">
        <v>13</v>
      </c>
      <c r="H10" s="12" t="s">
        <v>14</v>
      </c>
      <c r="I10" s="3"/>
      <c r="J10" s="15"/>
      <c r="K10" s="307"/>
      <c r="L10" s="307"/>
      <c r="M10" s="4"/>
      <c r="N10" s="15"/>
      <c r="O10" s="5"/>
    </row>
    <row r="11" spans="1:15" s="28" customFormat="1" ht="18.75" customHeight="1" x14ac:dyDescent="0.3">
      <c r="A11" s="16" t="s">
        <v>54</v>
      </c>
      <c r="B11" s="17"/>
      <c r="C11" s="18"/>
      <c r="D11" s="19"/>
      <c r="E11" s="20"/>
      <c r="F11" s="21"/>
      <c r="G11" s="22"/>
      <c r="H11" s="23"/>
      <c r="I11" s="24"/>
      <c r="J11" s="24"/>
      <c r="K11" s="310"/>
      <c r="L11" s="310"/>
      <c r="M11" s="25"/>
      <c r="N11" s="26"/>
      <c r="O11" s="27"/>
    </row>
    <row r="12" spans="1:15" s="46" customFormat="1" ht="14.25" customHeight="1" x14ac:dyDescent="0.25">
      <c r="A12" s="29"/>
      <c r="B12" s="30" t="s">
        <v>90</v>
      </c>
      <c r="C12" s="31"/>
      <c r="D12" s="32"/>
      <c r="E12" s="33">
        <v>2</v>
      </c>
      <c r="F12" s="34"/>
      <c r="G12" s="35"/>
      <c r="H12" s="36"/>
      <c r="I12" s="37"/>
      <c r="J12" s="38"/>
      <c r="K12" s="39"/>
      <c r="L12" s="40"/>
      <c r="M12" s="41"/>
      <c r="N12" s="34"/>
      <c r="O12" s="42"/>
    </row>
    <row r="13" spans="1:15" s="46" customFormat="1" ht="45" customHeight="1" x14ac:dyDescent="0.25">
      <c r="A13" s="47"/>
      <c r="B13" s="311"/>
      <c r="C13" s="312"/>
      <c r="D13" s="48" t="s">
        <v>15</v>
      </c>
      <c r="E13" s="308" t="s">
        <v>58</v>
      </c>
      <c r="F13" s="308"/>
      <c r="G13" s="308"/>
      <c r="H13" s="308"/>
      <c r="I13" s="308"/>
      <c r="J13" s="308"/>
      <c r="K13" s="308"/>
      <c r="L13" s="308"/>
      <c r="M13" s="308"/>
      <c r="N13" s="308"/>
      <c r="O13" s="309"/>
    </row>
    <row r="14" spans="1:15" s="46" customFormat="1" ht="15" customHeight="1" x14ac:dyDescent="0.25">
      <c r="A14" s="49"/>
      <c r="B14" s="313"/>
      <c r="C14" s="314"/>
      <c r="D14" s="48" t="s">
        <v>16</v>
      </c>
      <c r="E14" s="277" t="s">
        <v>17</v>
      </c>
      <c r="F14" s="277"/>
      <c r="G14" s="277"/>
      <c r="H14" s="277"/>
      <c r="I14" s="277"/>
      <c r="J14" s="277"/>
      <c r="K14" s="277"/>
      <c r="L14" s="277"/>
      <c r="M14" s="277"/>
      <c r="N14" s="277"/>
      <c r="O14" s="278"/>
    </row>
    <row r="15" spans="1:15" s="46" customFormat="1" ht="111.95" customHeight="1" x14ac:dyDescent="0.25">
      <c r="A15" s="50"/>
      <c r="B15" s="315"/>
      <c r="C15" s="316"/>
      <c r="D15" s="48" t="s">
        <v>18</v>
      </c>
      <c r="E15" s="308" t="s">
        <v>57</v>
      </c>
      <c r="F15" s="308"/>
      <c r="G15" s="308"/>
      <c r="H15" s="308"/>
      <c r="I15" s="308"/>
      <c r="J15" s="308"/>
      <c r="K15" s="308"/>
      <c r="L15" s="308"/>
      <c r="M15" s="308"/>
      <c r="N15" s="308"/>
      <c r="O15" s="309"/>
    </row>
    <row r="16" spans="1:15" s="46" customFormat="1" ht="14.25" customHeight="1" x14ac:dyDescent="0.25">
      <c r="A16" s="51"/>
      <c r="B16" s="65" t="s">
        <v>55</v>
      </c>
      <c r="D16" s="52"/>
      <c r="E16" s="53">
        <v>1</v>
      </c>
      <c r="F16" s="54"/>
      <c r="G16" s="55"/>
      <c r="H16" s="56"/>
      <c r="I16" s="57"/>
      <c r="J16" s="58"/>
      <c r="K16" s="59"/>
      <c r="L16" s="60"/>
      <c r="M16" s="61"/>
      <c r="N16" s="54"/>
      <c r="O16" s="62"/>
    </row>
    <row r="17" spans="1:15" s="46" customFormat="1" ht="64.5" customHeight="1" x14ac:dyDescent="0.25">
      <c r="A17" s="47"/>
      <c r="B17" s="317"/>
      <c r="C17" s="318"/>
      <c r="D17" s="48" t="s">
        <v>15</v>
      </c>
      <c r="E17" s="277" t="s">
        <v>59</v>
      </c>
      <c r="F17" s="277"/>
      <c r="G17" s="277"/>
      <c r="H17" s="277"/>
      <c r="I17" s="277"/>
      <c r="J17" s="277"/>
      <c r="K17" s="277"/>
      <c r="L17" s="277"/>
      <c r="M17" s="277"/>
      <c r="N17" s="277"/>
      <c r="O17" s="278"/>
    </row>
    <row r="18" spans="1:15" s="46" customFormat="1" ht="15" customHeight="1" x14ac:dyDescent="0.25">
      <c r="A18" s="49"/>
      <c r="B18" s="319"/>
      <c r="C18" s="320"/>
      <c r="D18" s="48" t="s">
        <v>16</v>
      </c>
      <c r="E18" s="277" t="s">
        <v>19</v>
      </c>
      <c r="F18" s="277"/>
      <c r="G18" s="277"/>
      <c r="H18" s="277"/>
      <c r="I18" s="277"/>
      <c r="J18" s="277"/>
      <c r="K18" s="277"/>
      <c r="L18" s="277"/>
      <c r="M18" s="277"/>
      <c r="N18" s="277"/>
      <c r="O18" s="278"/>
    </row>
    <row r="19" spans="1:15" s="46" customFormat="1" ht="120" customHeight="1" x14ac:dyDescent="0.25">
      <c r="A19" s="50"/>
      <c r="B19" s="321"/>
      <c r="C19" s="322"/>
      <c r="D19" s="48" t="s">
        <v>18</v>
      </c>
      <c r="E19" s="308" t="s">
        <v>60</v>
      </c>
      <c r="F19" s="308"/>
      <c r="G19" s="308"/>
      <c r="H19" s="308"/>
      <c r="I19" s="308"/>
      <c r="J19" s="308"/>
      <c r="K19" s="308"/>
      <c r="L19" s="308"/>
      <c r="M19" s="308"/>
      <c r="N19" s="308"/>
      <c r="O19" s="309"/>
    </row>
    <row r="20" spans="1:15" s="28" customFormat="1" ht="18.75" customHeight="1" x14ac:dyDescent="0.3">
      <c r="A20" s="66" t="s">
        <v>56</v>
      </c>
      <c r="B20" s="67"/>
      <c r="C20" s="68"/>
      <c r="D20" s="69"/>
      <c r="E20" s="70"/>
      <c r="F20" s="71"/>
      <c r="G20" s="72"/>
      <c r="H20" s="73"/>
      <c r="I20" s="74"/>
      <c r="J20" s="74"/>
      <c r="K20" s="285"/>
      <c r="L20" s="285"/>
      <c r="M20" s="75"/>
      <c r="N20" s="76"/>
      <c r="O20" s="77"/>
    </row>
    <row r="21" spans="1:15" s="46" customFormat="1" ht="15" customHeight="1" x14ac:dyDescent="0.25">
      <c r="A21" s="78"/>
      <c r="B21" s="79" t="s">
        <v>20</v>
      </c>
      <c r="C21" s="31"/>
      <c r="D21" s="80"/>
      <c r="E21" s="33">
        <v>1</v>
      </c>
      <c r="F21" s="43"/>
      <c r="G21" s="35">
        <v>2</v>
      </c>
      <c r="H21" s="36" t="s">
        <v>21</v>
      </c>
      <c r="I21" s="81"/>
      <c r="J21" s="45"/>
      <c r="K21" s="82"/>
      <c r="L21" s="44"/>
      <c r="M21" s="41"/>
      <c r="N21" s="34"/>
      <c r="O21" s="83"/>
    </row>
    <row r="22" spans="1:15" s="46" customFormat="1" ht="31.5" customHeight="1" x14ac:dyDescent="0.25">
      <c r="A22" s="84"/>
      <c r="B22" s="331"/>
      <c r="C22" s="332"/>
      <c r="D22" s="85" t="s">
        <v>15</v>
      </c>
      <c r="E22" s="277" t="s">
        <v>97</v>
      </c>
      <c r="F22" s="277"/>
      <c r="G22" s="277"/>
      <c r="H22" s="277"/>
      <c r="I22" s="277"/>
      <c r="J22" s="277"/>
      <c r="K22" s="277"/>
      <c r="L22" s="277"/>
      <c r="M22" s="277"/>
      <c r="N22" s="277"/>
      <c r="O22" s="278"/>
    </row>
    <row r="23" spans="1:15" s="46" customFormat="1" ht="15" customHeight="1" x14ac:dyDescent="0.25">
      <c r="A23" s="87"/>
      <c r="B23" s="333"/>
      <c r="C23" s="334"/>
      <c r="D23" s="85" t="s">
        <v>16</v>
      </c>
      <c r="E23" s="277" t="s">
        <v>22</v>
      </c>
      <c r="F23" s="277"/>
      <c r="G23" s="277"/>
      <c r="H23" s="277"/>
      <c r="I23" s="277"/>
      <c r="J23" s="277"/>
      <c r="K23" s="277"/>
      <c r="L23" s="277"/>
      <c r="M23" s="277"/>
      <c r="N23" s="277"/>
      <c r="O23" s="278"/>
    </row>
    <row r="24" spans="1:15" s="46" customFormat="1" ht="96" customHeight="1" x14ac:dyDescent="0.25">
      <c r="A24" s="88"/>
      <c r="B24" s="335"/>
      <c r="C24" s="336"/>
      <c r="D24" s="85" t="s">
        <v>18</v>
      </c>
      <c r="E24" s="277" t="s">
        <v>96</v>
      </c>
      <c r="F24" s="277"/>
      <c r="G24" s="277"/>
      <c r="H24" s="277"/>
      <c r="I24" s="277"/>
      <c r="J24" s="277"/>
      <c r="K24" s="277"/>
      <c r="L24" s="277"/>
      <c r="M24" s="277"/>
      <c r="N24" s="277"/>
      <c r="O24" s="278"/>
    </row>
    <row r="25" spans="1:15" s="92" customFormat="1" ht="18.75" customHeight="1" x14ac:dyDescent="0.3">
      <c r="A25" s="89" t="s">
        <v>23</v>
      </c>
      <c r="B25" s="90"/>
      <c r="C25" s="91"/>
      <c r="D25" s="69"/>
      <c r="E25" s="70"/>
      <c r="F25" s="71"/>
      <c r="G25" s="72"/>
      <c r="H25" s="73"/>
      <c r="I25" s="74"/>
      <c r="J25" s="74"/>
      <c r="K25" s="285"/>
      <c r="L25" s="285"/>
      <c r="M25" s="75"/>
      <c r="N25" s="76"/>
      <c r="O25" s="77"/>
    </row>
    <row r="26" spans="1:15" s="102" customFormat="1" ht="15" customHeight="1" x14ac:dyDescent="0.25">
      <c r="A26" s="93"/>
      <c r="B26" s="94" t="s">
        <v>66</v>
      </c>
      <c r="C26" s="95"/>
      <c r="D26" s="96"/>
      <c r="E26" s="97">
        <v>1</v>
      </c>
      <c r="F26" s="34"/>
      <c r="G26" s="98">
        <v>1.5</v>
      </c>
      <c r="H26" s="99" t="s">
        <v>21</v>
      </c>
      <c r="I26" s="37"/>
      <c r="J26" s="38"/>
      <c r="K26" s="39"/>
      <c r="L26" s="40"/>
      <c r="M26" s="100"/>
      <c r="N26" s="34"/>
      <c r="O26" s="42"/>
    </row>
    <row r="27" spans="1:15" s="102" customFormat="1" ht="44.25" customHeight="1" x14ac:dyDescent="0.25">
      <c r="A27" s="103"/>
      <c r="B27" s="279"/>
      <c r="C27" s="280"/>
      <c r="D27" s="101" t="s">
        <v>15</v>
      </c>
      <c r="E27" s="277" t="s">
        <v>61</v>
      </c>
      <c r="F27" s="277"/>
      <c r="G27" s="277"/>
      <c r="H27" s="277"/>
      <c r="I27" s="277"/>
      <c r="J27" s="277"/>
      <c r="K27" s="277"/>
      <c r="L27" s="277"/>
      <c r="M27" s="277"/>
      <c r="N27" s="277"/>
      <c r="O27" s="278"/>
    </row>
    <row r="28" spans="1:15" s="102" customFormat="1" ht="15" customHeight="1" x14ac:dyDescent="0.25">
      <c r="A28" s="104"/>
      <c r="B28" s="281"/>
      <c r="C28" s="282"/>
      <c r="D28" s="101" t="s">
        <v>16</v>
      </c>
      <c r="E28" s="277" t="s">
        <v>24</v>
      </c>
      <c r="F28" s="277"/>
      <c r="G28" s="277"/>
      <c r="H28" s="277"/>
      <c r="I28" s="277"/>
      <c r="J28" s="277"/>
      <c r="K28" s="277"/>
      <c r="L28" s="277"/>
      <c r="M28" s="277"/>
      <c r="N28" s="277"/>
      <c r="O28" s="278"/>
    </row>
    <row r="29" spans="1:15" s="102" customFormat="1" ht="84.75" customHeight="1" x14ac:dyDescent="0.25">
      <c r="A29" s="105"/>
      <c r="B29" s="283"/>
      <c r="C29" s="284"/>
      <c r="D29" s="101" t="s">
        <v>18</v>
      </c>
      <c r="E29" s="277" t="s">
        <v>98</v>
      </c>
      <c r="F29" s="277"/>
      <c r="G29" s="277"/>
      <c r="H29" s="277"/>
      <c r="I29" s="277"/>
      <c r="J29" s="277"/>
      <c r="K29" s="277"/>
      <c r="L29" s="277"/>
      <c r="M29" s="277"/>
      <c r="N29" s="277"/>
      <c r="O29" s="278"/>
    </row>
    <row r="30" spans="1:15" s="102" customFormat="1" ht="15" customHeight="1" x14ac:dyDescent="0.25">
      <c r="A30" s="106"/>
      <c r="B30" s="107" t="s">
        <v>67</v>
      </c>
      <c r="D30" s="108"/>
      <c r="E30" s="109">
        <v>1</v>
      </c>
      <c r="F30" s="54"/>
      <c r="G30" s="110"/>
      <c r="H30" s="111"/>
      <c r="I30" s="57"/>
      <c r="J30" s="58"/>
      <c r="K30" s="59"/>
      <c r="L30" s="60"/>
      <c r="M30" s="112"/>
      <c r="N30" s="54"/>
      <c r="O30" s="62"/>
    </row>
    <row r="31" spans="1:15" s="102" customFormat="1" ht="15" customHeight="1" x14ac:dyDescent="0.25">
      <c r="A31" s="103"/>
      <c r="B31" s="279"/>
      <c r="C31" s="280"/>
      <c r="D31" s="101" t="s">
        <v>15</v>
      </c>
      <c r="E31" s="277" t="s">
        <v>62</v>
      </c>
      <c r="F31" s="277"/>
      <c r="G31" s="277"/>
      <c r="H31" s="277"/>
      <c r="I31" s="277"/>
      <c r="J31" s="277"/>
      <c r="K31" s="277"/>
      <c r="L31" s="277"/>
      <c r="M31" s="277"/>
      <c r="N31" s="277"/>
      <c r="O31" s="278"/>
    </row>
    <row r="32" spans="1:15" s="102" customFormat="1" ht="15" customHeight="1" x14ac:dyDescent="0.25">
      <c r="A32" s="104"/>
      <c r="B32" s="281"/>
      <c r="C32" s="282"/>
      <c r="D32" s="101" t="s">
        <v>16</v>
      </c>
      <c r="E32" s="277" t="s">
        <v>25</v>
      </c>
      <c r="F32" s="277"/>
      <c r="G32" s="277"/>
      <c r="H32" s="277"/>
      <c r="I32" s="277"/>
      <c r="J32" s="277"/>
      <c r="K32" s="277"/>
      <c r="L32" s="277"/>
      <c r="M32" s="277"/>
      <c r="N32" s="277"/>
      <c r="O32" s="278"/>
    </row>
    <row r="33" spans="1:15" s="102" customFormat="1" ht="111.95" customHeight="1" x14ac:dyDescent="0.25">
      <c r="A33" s="105"/>
      <c r="B33" s="283"/>
      <c r="C33" s="284"/>
      <c r="D33" s="101" t="s">
        <v>18</v>
      </c>
      <c r="E33" s="277" t="s">
        <v>26</v>
      </c>
      <c r="F33" s="277"/>
      <c r="G33" s="277"/>
      <c r="H33" s="277"/>
      <c r="I33" s="277"/>
      <c r="J33" s="277"/>
      <c r="K33" s="277"/>
      <c r="L33" s="277"/>
      <c r="M33" s="277"/>
      <c r="N33" s="277"/>
      <c r="O33" s="278"/>
    </row>
    <row r="34" spans="1:15" s="102" customFormat="1" ht="15" customHeight="1" x14ac:dyDescent="0.25">
      <c r="A34" s="106"/>
      <c r="B34" s="107" t="s">
        <v>68</v>
      </c>
      <c r="D34" s="108"/>
      <c r="E34" s="109">
        <v>1</v>
      </c>
      <c r="F34" s="54"/>
      <c r="G34" s="110"/>
      <c r="H34" s="111"/>
      <c r="I34" s="57"/>
      <c r="J34" s="58"/>
      <c r="K34" s="59"/>
      <c r="L34" s="60"/>
      <c r="M34" s="112"/>
      <c r="N34" s="54"/>
      <c r="O34" s="62"/>
    </row>
    <row r="35" spans="1:15" s="102" customFormat="1" ht="63.75" customHeight="1" x14ac:dyDescent="0.25">
      <c r="A35" s="103"/>
      <c r="B35" s="279"/>
      <c r="C35" s="280"/>
      <c r="D35" s="101" t="s">
        <v>15</v>
      </c>
      <c r="E35" s="277" t="s">
        <v>63</v>
      </c>
      <c r="F35" s="277"/>
      <c r="G35" s="277"/>
      <c r="H35" s="277"/>
      <c r="I35" s="277"/>
      <c r="J35" s="277"/>
      <c r="K35" s="277"/>
      <c r="L35" s="277"/>
      <c r="M35" s="277"/>
      <c r="N35" s="277"/>
      <c r="O35" s="278"/>
    </row>
    <row r="36" spans="1:15" s="102" customFormat="1" ht="15" customHeight="1" x14ac:dyDescent="0.25">
      <c r="A36" s="104"/>
      <c r="B36" s="281"/>
      <c r="C36" s="282"/>
      <c r="D36" s="101" t="s">
        <v>16</v>
      </c>
      <c r="E36" s="277" t="s">
        <v>25</v>
      </c>
      <c r="F36" s="277"/>
      <c r="G36" s="277"/>
      <c r="H36" s="277"/>
      <c r="I36" s="277"/>
      <c r="J36" s="277"/>
      <c r="K36" s="277"/>
      <c r="L36" s="277"/>
      <c r="M36" s="277"/>
      <c r="N36" s="277"/>
      <c r="O36" s="278"/>
    </row>
    <row r="37" spans="1:15" s="102" customFormat="1" ht="63" customHeight="1" x14ac:dyDescent="0.25">
      <c r="A37" s="105"/>
      <c r="B37" s="283"/>
      <c r="C37" s="284"/>
      <c r="D37" s="101" t="s">
        <v>18</v>
      </c>
      <c r="E37" s="277" t="s">
        <v>26</v>
      </c>
      <c r="F37" s="277"/>
      <c r="G37" s="277"/>
      <c r="H37" s="277"/>
      <c r="I37" s="277"/>
      <c r="J37" s="277"/>
      <c r="K37" s="277"/>
      <c r="L37" s="277"/>
      <c r="M37" s="277"/>
      <c r="N37" s="277"/>
      <c r="O37" s="278"/>
    </row>
    <row r="38" spans="1:15" s="102" customFormat="1" ht="15" customHeight="1" x14ac:dyDescent="0.25">
      <c r="A38" s="106"/>
      <c r="B38" s="107" t="s">
        <v>69</v>
      </c>
      <c r="D38" s="108"/>
      <c r="E38" s="109">
        <v>1</v>
      </c>
      <c r="F38" s="54"/>
      <c r="G38" s="110"/>
      <c r="H38" s="111"/>
      <c r="I38" s="57"/>
      <c r="J38" s="58"/>
      <c r="K38" s="59"/>
      <c r="L38" s="60"/>
      <c r="M38" s="112"/>
      <c r="N38" s="54"/>
      <c r="O38" s="62"/>
    </row>
    <row r="39" spans="1:15" s="102" customFormat="1" ht="30.75" customHeight="1" x14ac:dyDescent="0.25">
      <c r="A39" s="103"/>
      <c r="B39" s="279"/>
      <c r="C39" s="280"/>
      <c r="D39" s="101" t="s">
        <v>15</v>
      </c>
      <c r="E39" s="277" t="s">
        <v>99</v>
      </c>
      <c r="F39" s="277"/>
      <c r="G39" s="277"/>
      <c r="H39" s="277"/>
      <c r="I39" s="277"/>
      <c r="J39" s="277"/>
      <c r="K39" s="277"/>
      <c r="L39" s="277"/>
      <c r="M39" s="277"/>
      <c r="N39" s="277"/>
      <c r="O39" s="278"/>
    </row>
    <row r="40" spans="1:15" s="102" customFormat="1" ht="15" customHeight="1" x14ac:dyDescent="0.25">
      <c r="A40" s="104"/>
      <c r="B40" s="281"/>
      <c r="C40" s="282"/>
      <c r="D40" s="101" t="s">
        <v>16</v>
      </c>
      <c r="E40" s="277" t="s">
        <v>28</v>
      </c>
      <c r="F40" s="277"/>
      <c r="G40" s="277"/>
      <c r="H40" s="277"/>
      <c r="I40" s="277"/>
      <c r="J40" s="277"/>
      <c r="K40" s="277"/>
      <c r="L40" s="277"/>
      <c r="M40" s="277"/>
      <c r="N40" s="277"/>
      <c r="O40" s="278"/>
    </row>
    <row r="41" spans="1:15" s="102" customFormat="1" ht="99.75" customHeight="1" x14ac:dyDescent="0.25">
      <c r="A41" s="105"/>
      <c r="B41" s="283"/>
      <c r="C41" s="284"/>
      <c r="D41" s="101" t="s">
        <v>18</v>
      </c>
      <c r="E41" s="277" t="s">
        <v>29</v>
      </c>
      <c r="F41" s="277"/>
      <c r="G41" s="277"/>
      <c r="H41" s="277"/>
      <c r="I41" s="277"/>
      <c r="J41" s="277"/>
      <c r="K41" s="277"/>
      <c r="L41" s="277"/>
      <c r="M41" s="277"/>
      <c r="N41" s="277"/>
      <c r="O41" s="278"/>
    </row>
    <row r="42" spans="1:15" s="92" customFormat="1" ht="18.75" customHeight="1" x14ac:dyDescent="0.3">
      <c r="A42" s="89" t="s">
        <v>30</v>
      </c>
      <c r="B42" s="90"/>
      <c r="C42" s="91"/>
      <c r="D42" s="69"/>
      <c r="E42" s="70"/>
      <c r="F42" s="71"/>
      <c r="G42" s="72"/>
      <c r="H42" s="73"/>
      <c r="I42" s="74"/>
      <c r="J42" s="74"/>
      <c r="K42" s="285"/>
      <c r="L42" s="285"/>
      <c r="M42" s="75"/>
      <c r="N42" s="76"/>
      <c r="O42" s="77"/>
    </row>
    <row r="43" spans="1:15" s="102" customFormat="1" ht="15" customHeight="1" x14ac:dyDescent="0.25">
      <c r="A43" s="93"/>
      <c r="B43" s="94" t="s">
        <v>65</v>
      </c>
      <c r="C43" s="95"/>
      <c r="D43" s="96"/>
      <c r="E43" s="97">
        <v>1</v>
      </c>
      <c r="F43" s="34"/>
      <c r="G43" s="98">
        <v>2</v>
      </c>
      <c r="H43" s="99" t="s">
        <v>21</v>
      </c>
      <c r="I43" s="37"/>
      <c r="J43" s="38"/>
      <c r="K43" s="39"/>
      <c r="L43" s="40"/>
      <c r="M43" s="100"/>
      <c r="N43" s="34"/>
      <c r="O43" s="42"/>
    </row>
    <row r="44" spans="1:15" s="102" customFormat="1" ht="47.25" customHeight="1" x14ac:dyDescent="0.25">
      <c r="A44" s="103"/>
      <c r="B44" s="279"/>
      <c r="C44" s="280"/>
      <c r="D44" s="101" t="s">
        <v>15</v>
      </c>
      <c r="E44" s="277" t="s">
        <v>64</v>
      </c>
      <c r="F44" s="277"/>
      <c r="G44" s="277"/>
      <c r="H44" s="277"/>
      <c r="I44" s="277"/>
      <c r="J44" s="277"/>
      <c r="K44" s="277"/>
      <c r="L44" s="277"/>
      <c r="M44" s="277"/>
      <c r="N44" s="277"/>
      <c r="O44" s="278"/>
    </row>
    <row r="45" spans="1:15" s="102" customFormat="1" ht="15" customHeight="1" x14ac:dyDescent="0.25">
      <c r="A45" s="104"/>
      <c r="B45" s="281"/>
      <c r="C45" s="282"/>
      <c r="D45" s="101" t="s">
        <v>16</v>
      </c>
      <c r="E45" s="277" t="s">
        <v>31</v>
      </c>
      <c r="F45" s="277"/>
      <c r="G45" s="277"/>
      <c r="H45" s="277"/>
      <c r="I45" s="277"/>
      <c r="J45" s="277"/>
      <c r="K45" s="277"/>
      <c r="L45" s="277"/>
      <c r="M45" s="277"/>
      <c r="N45" s="277"/>
      <c r="O45" s="278"/>
    </row>
    <row r="46" spans="1:15" s="102" customFormat="1" ht="81.75" customHeight="1" x14ac:dyDescent="0.25">
      <c r="A46" s="105"/>
      <c r="B46" s="283"/>
      <c r="C46" s="284"/>
      <c r="D46" s="101" t="s">
        <v>18</v>
      </c>
      <c r="E46" s="277" t="s">
        <v>116</v>
      </c>
      <c r="F46" s="277"/>
      <c r="G46" s="277"/>
      <c r="H46" s="277"/>
      <c r="I46" s="277"/>
      <c r="J46" s="277"/>
      <c r="K46" s="277"/>
      <c r="L46" s="277"/>
      <c r="M46" s="277"/>
      <c r="N46" s="277"/>
      <c r="O46" s="278"/>
    </row>
    <row r="47" spans="1:15" s="102" customFormat="1" ht="15" customHeight="1" x14ac:dyDescent="0.25">
      <c r="A47" s="106"/>
      <c r="B47" s="107" t="s">
        <v>70</v>
      </c>
      <c r="D47" s="108"/>
      <c r="E47" s="109">
        <v>2</v>
      </c>
      <c r="F47" s="54"/>
      <c r="G47" s="110">
        <v>1.5</v>
      </c>
      <c r="H47" s="115" t="s">
        <v>21</v>
      </c>
      <c r="I47" s="57"/>
      <c r="J47" s="58"/>
      <c r="K47" s="59"/>
      <c r="L47" s="60"/>
      <c r="M47" s="112"/>
      <c r="N47" s="54"/>
      <c r="O47" s="62"/>
    </row>
    <row r="48" spans="1:15" s="102" customFormat="1" ht="30.75" customHeight="1" x14ac:dyDescent="0.25">
      <c r="A48" s="103"/>
      <c r="B48" s="279"/>
      <c r="C48" s="280"/>
      <c r="D48" s="101" t="s">
        <v>15</v>
      </c>
      <c r="E48" s="277" t="s">
        <v>71</v>
      </c>
      <c r="F48" s="277"/>
      <c r="G48" s="277"/>
      <c r="H48" s="277"/>
      <c r="I48" s="277"/>
      <c r="J48" s="277"/>
      <c r="K48" s="277"/>
      <c r="L48" s="277"/>
      <c r="M48" s="277"/>
      <c r="N48" s="277"/>
      <c r="O48" s="278"/>
    </row>
    <row r="49" spans="1:15" s="102" customFormat="1" ht="15" customHeight="1" x14ac:dyDescent="0.25">
      <c r="A49" s="104"/>
      <c r="B49" s="281"/>
      <c r="C49" s="282"/>
      <c r="D49" s="101" t="s">
        <v>16</v>
      </c>
      <c r="E49" s="277" t="s">
        <v>32</v>
      </c>
      <c r="F49" s="277"/>
      <c r="G49" s="277"/>
      <c r="H49" s="277"/>
      <c r="I49" s="277"/>
      <c r="J49" s="277"/>
      <c r="K49" s="277"/>
      <c r="L49" s="277"/>
      <c r="M49" s="277"/>
      <c r="N49" s="277"/>
      <c r="O49" s="278"/>
    </row>
    <row r="50" spans="1:15" s="102" customFormat="1" ht="95.25" customHeight="1" x14ac:dyDescent="0.25">
      <c r="A50" s="105"/>
      <c r="B50" s="283"/>
      <c r="C50" s="284"/>
      <c r="D50" s="101" t="s">
        <v>18</v>
      </c>
      <c r="E50" s="277" t="s">
        <v>33</v>
      </c>
      <c r="F50" s="277"/>
      <c r="G50" s="277"/>
      <c r="H50" s="277"/>
      <c r="I50" s="277"/>
      <c r="J50" s="277"/>
      <c r="K50" s="277"/>
      <c r="L50" s="277"/>
      <c r="M50" s="277"/>
      <c r="N50" s="277"/>
      <c r="O50" s="278"/>
    </row>
    <row r="51" spans="1:15" s="92" customFormat="1" ht="18.75" customHeight="1" x14ac:dyDescent="0.3">
      <c r="A51" s="89" t="s">
        <v>34</v>
      </c>
      <c r="B51" s="90"/>
      <c r="C51" s="91"/>
      <c r="D51" s="69"/>
      <c r="E51" s="70"/>
      <c r="F51" s="71"/>
      <c r="G51" s="72"/>
      <c r="H51" s="73"/>
      <c r="I51" s="74"/>
      <c r="J51" s="74"/>
      <c r="K51" s="285"/>
      <c r="L51" s="285"/>
      <c r="M51" s="75"/>
      <c r="N51" s="76"/>
      <c r="O51" s="77"/>
    </row>
    <row r="52" spans="1:15" s="102" customFormat="1" ht="15" customHeight="1" x14ac:dyDescent="0.25">
      <c r="A52" s="93"/>
      <c r="B52" s="94" t="s">
        <v>35</v>
      </c>
      <c r="C52" s="95"/>
      <c r="D52" s="96"/>
      <c r="E52" s="97">
        <v>1</v>
      </c>
      <c r="F52" s="34"/>
      <c r="G52" s="35">
        <v>12</v>
      </c>
      <c r="H52" s="116" t="s">
        <v>36</v>
      </c>
      <c r="I52" s="37"/>
      <c r="J52" s="38"/>
      <c r="K52" s="39"/>
      <c r="L52" s="40"/>
      <c r="M52" s="100"/>
      <c r="N52" s="34"/>
      <c r="O52" s="42"/>
    </row>
    <row r="53" spans="1:15" s="102" customFormat="1" x14ac:dyDescent="0.25">
      <c r="A53" s="103"/>
      <c r="B53" s="279"/>
      <c r="C53" s="280"/>
      <c r="D53" s="101" t="s">
        <v>15</v>
      </c>
      <c r="E53" s="277" t="s">
        <v>100</v>
      </c>
      <c r="F53" s="277"/>
      <c r="G53" s="277"/>
      <c r="H53" s="277"/>
      <c r="I53" s="277"/>
      <c r="J53" s="277"/>
      <c r="K53" s="277"/>
      <c r="L53" s="277"/>
      <c r="M53" s="277"/>
      <c r="N53" s="277"/>
      <c r="O53" s="278"/>
    </row>
    <row r="54" spans="1:15" s="102" customFormat="1" ht="15" customHeight="1" x14ac:dyDescent="0.25">
      <c r="A54" s="104"/>
      <c r="B54" s="281"/>
      <c r="C54" s="282"/>
      <c r="D54" s="101" t="s">
        <v>16</v>
      </c>
      <c r="E54" s="277" t="s">
        <v>114</v>
      </c>
      <c r="F54" s="277"/>
      <c r="G54" s="277"/>
      <c r="H54" s="277"/>
      <c r="I54" s="277"/>
      <c r="J54" s="277"/>
      <c r="K54" s="277"/>
      <c r="L54" s="277"/>
      <c r="M54" s="277"/>
      <c r="N54" s="277"/>
      <c r="O54" s="278"/>
    </row>
    <row r="55" spans="1:15" s="102" customFormat="1" ht="112.5" customHeight="1" x14ac:dyDescent="0.25">
      <c r="A55" s="105"/>
      <c r="B55" s="283"/>
      <c r="C55" s="284"/>
      <c r="D55" s="101" t="s">
        <v>18</v>
      </c>
      <c r="E55" s="277" t="s">
        <v>101</v>
      </c>
      <c r="F55" s="277"/>
      <c r="G55" s="277"/>
      <c r="H55" s="277"/>
      <c r="I55" s="277"/>
      <c r="J55" s="277"/>
      <c r="K55" s="277"/>
      <c r="L55" s="277"/>
      <c r="M55" s="277"/>
      <c r="N55" s="277"/>
      <c r="O55" s="278"/>
    </row>
    <row r="56" spans="1:15" s="102" customFormat="1" ht="15" customHeight="1" x14ac:dyDescent="0.25">
      <c r="A56" s="106"/>
      <c r="B56" s="107" t="s">
        <v>72</v>
      </c>
      <c r="D56" s="108"/>
      <c r="E56" s="109">
        <v>1</v>
      </c>
      <c r="F56" s="54"/>
      <c r="G56" s="117">
        <v>24</v>
      </c>
      <c r="H56" s="118" t="s">
        <v>36</v>
      </c>
      <c r="I56" s="119"/>
      <c r="J56" s="58"/>
      <c r="K56" s="59"/>
      <c r="L56" s="60"/>
      <c r="M56" s="112"/>
      <c r="N56" s="54"/>
      <c r="O56" s="62"/>
    </row>
    <row r="57" spans="1:15" s="102" customFormat="1" x14ac:dyDescent="0.25">
      <c r="A57" s="103"/>
      <c r="B57" s="279"/>
      <c r="C57" s="280"/>
      <c r="D57" s="101" t="s">
        <v>15</v>
      </c>
      <c r="E57" s="277" t="s">
        <v>102</v>
      </c>
      <c r="F57" s="277"/>
      <c r="G57" s="277"/>
      <c r="H57" s="277"/>
      <c r="I57" s="277"/>
      <c r="J57" s="277"/>
      <c r="K57" s="277"/>
      <c r="L57" s="277"/>
      <c r="M57" s="277"/>
      <c r="N57" s="277"/>
      <c r="O57" s="278"/>
    </row>
    <row r="58" spans="1:15" s="102" customFormat="1" ht="15" customHeight="1" x14ac:dyDescent="0.25">
      <c r="A58" s="104"/>
      <c r="B58" s="281"/>
      <c r="C58" s="282"/>
      <c r="D58" s="101" t="s">
        <v>16</v>
      </c>
      <c r="E58" s="277" t="s">
        <v>113</v>
      </c>
      <c r="F58" s="277"/>
      <c r="G58" s="277"/>
      <c r="H58" s="277"/>
      <c r="I58" s="277"/>
      <c r="J58" s="277"/>
      <c r="K58" s="277"/>
      <c r="L58" s="277"/>
      <c r="M58" s="277"/>
      <c r="N58" s="277"/>
      <c r="O58" s="278"/>
    </row>
    <row r="59" spans="1:15" s="102" customFormat="1" ht="112.5" customHeight="1" x14ac:dyDescent="0.25">
      <c r="A59" s="105"/>
      <c r="B59" s="283"/>
      <c r="C59" s="284"/>
      <c r="D59" s="101" t="s">
        <v>18</v>
      </c>
      <c r="E59" s="277" t="s">
        <v>103</v>
      </c>
      <c r="F59" s="277"/>
      <c r="G59" s="277"/>
      <c r="H59" s="277"/>
      <c r="I59" s="277"/>
      <c r="J59" s="277"/>
      <c r="K59" s="277"/>
      <c r="L59" s="277"/>
      <c r="M59" s="277"/>
      <c r="N59" s="277"/>
      <c r="O59" s="278"/>
    </row>
    <row r="60" spans="1:15" s="46" customFormat="1" ht="18.75" customHeight="1" x14ac:dyDescent="0.3">
      <c r="A60" s="89" t="s">
        <v>73</v>
      </c>
      <c r="B60" s="90"/>
      <c r="C60" s="91"/>
      <c r="D60" s="69"/>
      <c r="E60" s="70"/>
      <c r="F60" s="71"/>
      <c r="G60" s="72"/>
      <c r="H60" s="73"/>
      <c r="I60" s="74"/>
      <c r="J60" s="74"/>
      <c r="K60" s="285"/>
      <c r="L60" s="285"/>
      <c r="M60" s="75"/>
      <c r="N60" s="76"/>
      <c r="O60" s="77"/>
    </row>
    <row r="61" spans="1:15" s="46" customFormat="1" ht="15.75" customHeight="1" x14ac:dyDescent="0.25">
      <c r="A61" s="93"/>
      <c r="B61" s="120" t="s">
        <v>126</v>
      </c>
      <c r="C61" s="95"/>
      <c r="D61" s="121"/>
      <c r="E61" s="33">
        <v>1</v>
      </c>
      <c r="F61" s="34">
        <f t="shared" ref="F61" si="0">$E61*0</f>
        <v>0</v>
      </c>
      <c r="G61" s="35"/>
      <c r="H61" s="36"/>
      <c r="I61" s="37"/>
      <c r="J61" s="38"/>
      <c r="K61" s="39"/>
      <c r="L61" s="40"/>
      <c r="M61" s="41"/>
      <c r="N61" s="34"/>
      <c r="O61" s="42"/>
    </row>
    <row r="62" spans="1:15" s="46" customFormat="1" ht="44.25" customHeight="1" x14ac:dyDescent="0.25">
      <c r="A62" s="103"/>
      <c r="B62" s="323"/>
      <c r="C62" s="324"/>
      <c r="D62" s="122" t="s">
        <v>15</v>
      </c>
      <c r="E62" s="277" t="s">
        <v>75</v>
      </c>
      <c r="F62" s="277"/>
      <c r="G62" s="277"/>
      <c r="H62" s="277"/>
      <c r="I62" s="277"/>
      <c r="J62" s="277"/>
      <c r="K62" s="277"/>
      <c r="L62" s="277"/>
      <c r="M62" s="277"/>
      <c r="N62" s="277"/>
      <c r="O62" s="278"/>
    </row>
    <row r="63" spans="1:15" s="46" customFormat="1" ht="15" customHeight="1" x14ac:dyDescent="0.25">
      <c r="A63" s="104"/>
      <c r="B63" s="325"/>
      <c r="C63" s="326"/>
      <c r="D63" s="122" t="s">
        <v>16</v>
      </c>
      <c r="E63" s="277" t="s">
        <v>74</v>
      </c>
      <c r="F63" s="277"/>
      <c r="G63" s="277"/>
      <c r="H63" s="277"/>
      <c r="I63" s="277"/>
      <c r="J63" s="277"/>
      <c r="K63" s="277"/>
      <c r="L63" s="277"/>
      <c r="M63" s="277"/>
      <c r="N63" s="277"/>
      <c r="O63" s="278"/>
    </row>
    <row r="64" spans="1:15" s="46" customFormat="1" ht="91.5" customHeight="1" x14ac:dyDescent="0.25">
      <c r="A64" s="105"/>
      <c r="B64" s="327"/>
      <c r="C64" s="328"/>
      <c r="D64" s="122" t="s">
        <v>18</v>
      </c>
      <c r="E64" s="329" t="s">
        <v>104</v>
      </c>
      <c r="F64" s="329"/>
      <c r="G64" s="329"/>
      <c r="H64" s="329"/>
      <c r="I64" s="329"/>
      <c r="J64" s="329"/>
      <c r="K64" s="329"/>
      <c r="L64" s="329"/>
      <c r="M64" s="329"/>
      <c r="N64" s="329"/>
      <c r="O64" s="330"/>
    </row>
    <row r="65" spans="1:15" s="46" customFormat="1" ht="18.75" x14ac:dyDescent="0.3">
      <c r="A65" s="66" t="s">
        <v>124</v>
      </c>
      <c r="B65" s="67"/>
      <c r="C65" s="68"/>
      <c r="D65" s="69"/>
      <c r="E65" s="70"/>
      <c r="F65" s="71"/>
      <c r="G65" s="72"/>
      <c r="H65" s="73"/>
      <c r="I65" s="74"/>
      <c r="J65" s="74"/>
      <c r="K65" s="285"/>
      <c r="L65" s="285"/>
      <c r="M65" s="75"/>
      <c r="N65" s="76"/>
      <c r="O65" s="77"/>
    </row>
    <row r="66" spans="1:15" s="126" customFormat="1" x14ac:dyDescent="0.25">
      <c r="A66" s="106"/>
      <c r="B66" s="182" t="s">
        <v>123</v>
      </c>
      <c r="C66" s="128"/>
      <c r="D66" s="129"/>
      <c r="E66" s="109">
        <v>1</v>
      </c>
      <c r="F66" s="130"/>
      <c r="G66" s="131"/>
      <c r="H66" s="132"/>
      <c r="I66" s="133"/>
      <c r="J66" s="134"/>
      <c r="K66" s="114"/>
      <c r="L66" s="133"/>
      <c r="M66" s="135"/>
      <c r="N66" s="133"/>
      <c r="O66" s="136"/>
    </row>
    <row r="67" spans="1:15" s="126" customFormat="1" ht="45.75" customHeight="1" x14ac:dyDescent="0.25">
      <c r="A67" s="103"/>
      <c r="B67" s="279"/>
      <c r="C67" s="280"/>
      <c r="D67" s="127" t="s">
        <v>15</v>
      </c>
      <c r="E67" s="277" t="s">
        <v>105</v>
      </c>
      <c r="F67" s="277"/>
      <c r="G67" s="277"/>
      <c r="H67" s="277"/>
      <c r="I67" s="277"/>
      <c r="J67" s="277"/>
      <c r="K67" s="277"/>
      <c r="L67" s="277"/>
      <c r="M67" s="277"/>
      <c r="N67" s="277"/>
      <c r="O67" s="278"/>
    </row>
    <row r="68" spans="1:15" s="126" customFormat="1" ht="15" customHeight="1" x14ac:dyDescent="0.25">
      <c r="A68" s="104"/>
      <c r="B68" s="281"/>
      <c r="C68" s="282"/>
      <c r="D68" s="127" t="s">
        <v>16</v>
      </c>
      <c r="E68" s="277" t="s">
        <v>120</v>
      </c>
      <c r="F68" s="277"/>
      <c r="G68" s="277"/>
      <c r="H68" s="277"/>
      <c r="I68" s="277"/>
      <c r="J68" s="277"/>
      <c r="K68" s="277"/>
      <c r="L68" s="277"/>
      <c r="M68" s="277"/>
      <c r="N68" s="277"/>
      <c r="O68" s="278"/>
    </row>
    <row r="69" spans="1:15" s="126" customFormat="1" ht="79.5" customHeight="1" x14ac:dyDescent="0.25">
      <c r="A69" s="105"/>
      <c r="B69" s="283"/>
      <c r="C69" s="284"/>
      <c r="D69" s="127" t="s">
        <v>18</v>
      </c>
      <c r="E69" s="277" t="s">
        <v>122</v>
      </c>
      <c r="F69" s="277"/>
      <c r="G69" s="277"/>
      <c r="H69" s="277"/>
      <c r="I69" s="277"/>
      <c r="J69" s="277"/>
      <c r="K69" s="277"/>
      <c r="L69" s="277"/>
      <c r="M69" s="277"/>
      <c r="N69" s="277"/>
      <c r="O69" s="278"/>
    </row>
    <row r="70" spans="1:15" s="126" customFormat="1" x14ac:dyDescent="0.25">
      <c r="A70" s="106"/>
      <c r="B70" s="107" t="s">
        <v>121</v>
      </c>
      <c r="C70" s="128"/>
      <c r="D70" s="129"/>
      <c r="E70" s="109">
        <v>1</v>
      </c>
      <c r="F70" s="130"/>
      <c r="G70" s="131"/>
      <c r="H70" s="132"/>
      <c r="I70" s="133"/>
      <c r="J70" s="134"/>
      <c r="K70" s="114"/>
      <c r="L70" s="133"/>
      <c r="M70" s="135"/>
      <c r="N70" s="133"/>
      <c r="O70" s="136"/>
    </row>
    <row r="71" spans="1:15" s="126" customFormat="1" ht="46.5" customHeight="1" x14ac:dyDescent="0.25">
      <c r="A71" s="103"/>
      <c r="B71" s="279"/>
      <c r="C71" s="280"/>
      <c r="D71" s="127" t="s">
        <v>15</v>
      </c>
      <c r="E71" s="277" t="s">
        <v>118</v>
      </c>
      <c r="F71" s="277"/>
      <c r="G71" s="277"/>
      <c r="H71" s="277"/>
      <c r="I71" s="277"/>
      <c r="J71" s="277"/>
      <c r="K71" s="277"/>
      <c r="L71" s="277"/>
      <c r="M71" s="277"/>
      <c r="N71" s="277"/>
      <c r="O71" s="278"/>
    </row>
    <row r="72" spans="1:15" s="126" customFormat="1" ht="15" customHeight="1" x14ac:dyDescent="0.25">
      <c r="A72" s="104"/>
      <c r="B72" s="281"/>
      <c r="C72" s="282"/>
      <c r="D72" s="127" t="s">
        <v>16</v>
      </c>
      <c r="E72" s="277" t="s">
        <v>120</v>
      </c>
      <c r="F72" s="277"/>
      <c r="G72" s="277"/>
      <c r="H72" s="277"/>
      <c r="I72" s="277"/>
      <c r="J72" s="277"/>
      <c r="K72" s="277"/>
      <c r="L72" s="277"/>
      <c r="M72" s="277"/>
      <c r="N72" s="277"/>
      <c r="O72" s="278"/>
    </row>
    <row r="73" spans="1:15" s="126" customFormat="1" ht="79.5" customHeight="1" x14ac:dyDescent="0.25">
      <c r="A73" s="105"/>
      <c r="B73" s="283"/>
      <c r="C73" s="284"/>
      <c r="D73" s="127" t="s">
        <v>18</v>
      </c>
      <c r="E73" s="277" t="s">
        <v>119</v>
      </c>
      <c r="F73" s="277"/>
      <c r="G73" s="277"/>
      <c r="H73" s="277"/>
      <c r="I73" s="277"/>
      <c r="J73" s="277"/>
      <c r="K73" s="277"/>
      <c r="L73" s="277"/>
      <c r="M73" s="277"/>
      <c r="N73" s="277"/>
      <c r="O73" s="278"/>
    </row>
    <row r="74" spans="1:15" s="46" customFormat="1" ht="15" customHeight="1" x14ac:dyDescent="0.25">
      <c r="A74" s="137"/>
      <c r="B74" s="138" t="s">
        <v>37</v>
      </c>
      <c r="C74" s="139"/>
      <c r="D74" s="140"/>
      <c r="E74" s="109">
        <v>1</v>
      </c>
      <c r="F74" s="86"/>
      <c r="G74" s="141"/>
      <c r="H74" s="142"/>
      <c r="I74" s="143"/>
      <c r="J74" s="64"/>
      <c r="K74" s="144"/>
      <c r="L74" s="63"/>
      <c r="M74" s="61"/>
      <c r="N74" s="54"/>
      <c r="O74" s="145"/>
    </row>
    <row r="75" spans="1:15" s="46" customFormat="1" ht="17.25" customHeight="1" x14ac:dyDescent="0.25">
      <c r="A75" s="137"/>
      <c r="B75" s="279"/>
      <c r="C75" s="280"/>
      <c r="D75" s="101" t="s">
        <v>15</v>
      </c>
      <c r="E75" s="308" t="s">
        <v>115</v>
      </c>
      <c r="F75" s="308"/>
      <c r="G75" s="308"/>
      <c r="H75" s="308"/>
      <c r="I75" s="308"/>
      <c r="J75" s="308"/>
      <c r="K75" s="308"/>
      <c r="L75" s="308"/>
      <c r="M75" s="308"/>
      <c r="N75" s="308"/>
      <c r="O75" s="309"/>
    </row>
    <row r="76" spans="1:15" s="46" customFormat="1" ht="15" customHeight="1" x14ac:dyDescent="0.25">
      <c r="A76" s="137"/>
      <c r="B76" s="281"/>
      <c r="C76" s="282"/>
      <c r="D76" s="101" t="s">
        <v>16</v>
      </c>
      <c r="E76" s="308" t="s">
        <v>76</v>
      </c>
      <c r="F76" s="308"/>
      <c r="G76" s="308"/>
      <c r="H76" s="308"/>
      <c r="I76" s="308"/>
      <c r="J76" s="308"/>
      <c r="K76" s="308"/>
      <c r="L76" s="308"/>
      <c r="M76" s="308"/>
      <c r="N76" s="308"/>
      <c r="O76" s="309"/>
    </row>
    <row r="77" spans="1:15" s="46" customFormat="1" ht="105.75" customHeight="1" x14ac:dyDescent="0.25">
      <c r="A77" s="137"/>
      <c r="B77" s="283"/>
      <c r="C77" s="284"/>
      <c r="D77" s="101" t="s">
        <v>18</v>
      </c>
      <c r="E77" s="308" t="s">
        <v>117</v>
      </c>
      <c r="F77" s="308"/>
      <c r="G77" s="308"/>
      <c r="H77" s="308"/>
      <c r="I77" s="308"/>
      <c r="J77" s="308"/>
      <c r="K77" s="308"/>
      <c r="L77" s="308"/>
      <c r="M77" s="308"/>
      <c r="N77" s="308"/>
      <c r="O77" s="309"/>
    </row>
    <row r="78" spans="1:15" s="152" customFormat="1" x14ac:dyDescent="0.25">
      <c r="A78" s="146"/>
      <c r="B78" s="147" t="s">
        <v>77</v>
      </c>
      <c r="C78" s="148"/>
      <c r="D78" s="129"/>
      <c r="E78" s="109">
        <v>6</v>
      </c>
      <c r="F78" s="149"/>
      <c r="G78" s="150">
        <v>2.4</v>
      </c>
      <c r="H78" s="151" t="s">
        <v>21</v>
      </c>
      <c r="I78" s="133"/>
      <c r="J78" s="134"/>
      <c r="K78" s="114"/>
      <c r="L78" s="133"/>
      <c r="M78" s="135"/>
      <c r="N78" s="133"/>
      <c r="O78" s="136"/>
    </row>
    <row r="79" spans="1:15" s="152" customFormat="1" ht="15" customHeight="1" x14ac:dyDescent="0.25">
      <c r="A79" s="153"/>
      <c r="B79" s="347"/>
      <c r="C79" s="348"/>
      <c r="D79" s="127" t="s">
        <v>15</v>
      </c>
      <c r="E79" s="353" t="s">
        <v>125</v>
      </c>
      <c r="F79" s="277"/>
      <c r="G79" s="277"/>
      <c r="H79" s="277"/>
      <c r="I79" s="277"/>
      <c r="J79" s="277"/>
      <c r="K79" s="277"/>
      <c r="L79" s="277"/>
      <c r="M79" s="277"/>
      <c r="N79" s="277"/>
      <c r="O79" s="278"/>
    </row>
    <row r="80" spans="1:15" s="152" customFormat="1" ht="15" customHeight="1" x14ac:dyDescent="0.25">
      <c r="A80" s="154"/>
      <c r="B80" s="349"/>
      <c r="C80" s="350"/>
      <c r="D80" s="127" t="s">
        <v>16</v>
      </c>
      <c r="E80" s="353" t="s">
        <v>38</v>
      </c>
      <c r="F80" s="277"/>
      <c r="G80" s="277"/>
      <c r="H80" s="277"/>
      <c r="I80" s="277"/>
      <c r="J80" s="277"/>
      <c r="K80" s="277"/>
      <c r="L80" s="277"/>
      <c r="M80" s="277"/>
      <c r="N80" s="277"/>
      <c r="O80" s="278"/>
    </row>
    <row r="81" spans="1:32" s="152" customFormat="1" ht="111.95" customHeight="1" x14ac:dyDescent="0.25">
      <c r="A81" s="155"/>
      <c r="B81" s="351"/>
      <c r="C81" s="352"/>
      <c r="D81" s="127" t="s">
        <v>18</v>
      </c>
      <c r="E81" s="353" t="s">
        <v>78</v>
      </c>
      <c r="F81" s="277"/>
      <c r="G81" s="277"/>
      <c r="H81" s="277"/>
      <c r="I81" s="277"/>
      <c r="J81" s="277"/>
      <c r="K81" s="277"/>
      <c r="L81" s="277"/>
      <c r="M81" s="277"/>
      <c r="N81" s="277"/>
      <c r="O81" s="278"/>
    </row>
    <row r="82" spans="1:32" s="92" customFormat="1" ht="18.75" x14ac:dyDescent="0.3">
      <c r="A82" s="89" t="s">
        <v>80</v>
      </c>
      <c r="B82" s="90"/>
      <c r="C82" s="91"/>
      <c r="D82" s="69"/>
      <c r="E82" s="70"/>
      <c r="F82" s="71"/>
      <c r="G82" s="72"/>
      <c r="H82" s="73"/>
      <c r="I82" s="74"/>
      <c r="J82" s="74"/>
      <c r="K82" s="285"/>
      <c r="L82" s="285"/>
      <c r="M82" s="75"/>
      <c r="N82" s="76"/>
      <c r="O82" s="77"/>
    </row>
    <row r="83" spans="1:32" s="152" customFormat="1" x14ac:dyDescent="0.25">
      <c r="A83" s="157"/>
      <c r="B83" s="158" t="s">
        <v>79</v>
      </c>
      <c r="C83" s="159"/>
      <c r="D83" s="160"/>
      <c r="E83" s="161">
        <v>1</v>
      </c>
      <c r="F83" s="125"/>
      <c r="G83" s="162">
        <v>18</v>
      </c>
      <c r="H83" s="36" t="s">
        <v>27</v>
      </c>
      <c r="I83" s="37"/>
      <c r="J83" s="124"/>
      <c r="K83" s="113"/>
      <c r="L83" s="123"/>
      <c r="M83" s="124"/>
      <c r="N83" s="34"/>
      <c r="O83" s="42"/>
    </row>
    <row r="84" spans="1:32" s="92" customFormat="1" ht="49.5" customHeight="1" x14ac:dyDescent="0.3">
      <c r="A84" s="89"/>
      <c r="B84" s="337"/>
      <c r="C84" s="337"/>
      <c r="D84" s="181" t="s">
        <v>15</v>
      </c>
      <c r="E84" s="340" t="s">
        <v>106</v>
      </c>
      <c r="F84" s="340"/>
      <c r="G84" s="340"/>
      <c r="H84" s="340"/>
      <c r="I84" s="340"/>
      <c r="J84" s="340"/>
      <c r="K84" s="340"/>
      <c r="L84" s="340"/>
      <c r="M84" s="340"/>
      <c r="N84" s="340"/>
      <c r="O84" s="341"/>
      <c r="V84" s="277"/>
      <c r="W84" s="277"/>
      <c r="X84" s="277"/>
      <c r="Y84" s="277"/>
      <c r="Z84" s="277"/>
      <c r="AA84" s="277"/>
      <c r="AB84" s="277"/>
      <c r="AC84" s="277"/>
      <c r="AD84" s="277"/>
      <c r="AE84" s="277"/>
      <c r="AF84" s="278"/>
    </row>
    <row r="85" spans="1:32" s="92" customFormat="1" ht="14.25" customHeight="1" x14ac:dyDescent="0.3">
      <c r="A85" s="89"/>
      <c r="B85" s="338"/>
      <c r="C85" s="338"/>
      <c r="D85" s="181" t="s">
        <v>16</v>
      </c>
      <c r="E85" s="342" t="s">
        <v>93</v>
      </c>
      <c r="F85" s="342"/>
      <c r="G85" s="342"/>
      <c r="H85" s="342"/>
      <c r="I85" s="342"/>
      <c r="J85" s="342"/>
      <c r="K85" s="342"/>
      <c r="L85" s="342"/>
      <c r="M85" s="342"/>
      <c r="N85" s="342"/>
      <c r="O85" s="343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8"/>
    </row>
    <row r="86" spans="1:32" ht="48.75" customHeight="1" x14ac:dyDescent="0.25">
      <c r="B86" s="339"/>
      <c r="C86" s="339"/>
      <c r="D86" s="180" t="s">
        <v>18</v>
      </c>
      <c r="E86" s="344" t="s">
        <v>107</v>
      </c>
      <c r="F86" s="345"/>
      <c r="G86" s="345"/>
      <c r="H86" s="345"/>
      <c r="I86" s="345"/>
      <c r="J86" s="345"/>
      <c r="K86" s="345"/>
      <c r="L86" s="345"/>
      <c r="M86" s="345"/>
      <c r="N86" s="345"/>
      <c r="O86" s="346"/>
      <c r="V86" s="277"/>
      <c r="W86" s="277"/>
      <c r="X86" s="277"/>
      <c r="Y86" s="277"/>
      <c r="Z86" s="277"/>
      <c r="AA86" s="277"/>
      <c r="AB86" s="277"/>
      <c r="AC86" s="277"/>
      <c r="AD86" s="277"/>
      <c r="AE86" s="277"/>
      <c r="AF86" s="278"/>
    </row>
    <row r="87" spans="1:32" s="92" customFormat="1" ht="18.75" x14ac:dyDescent="0.3">
      <c r="A87" s="89" t="s">
        <v>39</v>
      </c>
      <c r="B87" s="90"/>
      <c r="C87" s="91"/>
      <c r="D87" s="69"/>
      <c r="E87" s="70"/>
      <c r="F87" s="71"/>
      <c r="G87" s="72"/>
      <c r="H87" s="73"/>
      <c r="I87" s="74"/>
      <c r="J87" s="74"/>
      <c r="K87" s="285"/>
      <c r="L87" s="285"/>
      <c r="M87" s="75"/>
      <c r="N87" s="76"/>
      <c r="O87" s="77"/>
    </row>
    <row r="88" spans="1:32" s="102" customFormat="1" x14ac:dyDescent="0.25">
      <c r="A88" s="93"/>
      <c r="B88" s="94" t="s">
        <v>40</v>
      </c>
      <c r="C88" s="95"/>
      <c r="D88" s="156"/>
      <c r="E88" s="97">
        <v>1</v>
      </c>
      <c r="F88" s="34">
        <f>$E88*0</f>
        <v>0</v>
      </c>
      <c r="G88" s="35"/>
      <c r="H88" s="36"/>
      <c r="I88" s="37"/>
      <c r="J88" s="38"/>
      <c r="K88" s="39"/>
      <c r="L88" s="40"/>
      <c r="M88" s="100"/>
      <c r="N88" s="34"/>
      <c r="O88" s="42"/>
    </row>
    <row r="89" spans="1:32" s="102" customFormat="1" ht="63" customHeight="1" x14ac:dyDescent="0.25">
      <c r="A89" s="103"/>
      <c r="B89" s="279"/>
      <c r="C89" s="280"/>
      <c r="D89" s="101" t="s">
        <v>15</v>
      </c>
      <c r="E89" s="353" t="s">
        <v>81</v>
      </c>
      <c r="F89" s="277"/>
      <c r="G89" s="277"/>
      <c r="H89" s="277"/>
      <c r="I89" s="277"/>
      <c r="J89" s="277"/>
      <c r="K89" s="277"/>
      <c r="L89" s="277"/>
      <c r="M89" s="277"/>
      <c r="N89" s="277"/>
      <c r="O89" s="278"/>
    </row>
    <row r="90" spans="1:32" s="102" customFormat="1" ht="15" customHeight="1" x14ac:dyDescent="0.25">
      <c r="A90" s="104"/>
      <c r="B90" s="281"/>
      <c r="C90" s="282"/>
      <c r="D90" s="101" t="s">
        <v>16</v>
      </c>
      <c r="E90" s="353" t="s">
        <v>41</v>
      </c>
      <c r="F90" s="277"/>
      <c r="G90" s="277"/>
      <c r="H90" s="277"/>
      <c r="I90" s="277"/>
      <c r="J90" s="277"/>
      <c r="K90" s="277"/>
      <c r="L90" s="277"/>
      <c r="M90" s="277"/>
      <c r="N90" s="277"/>
      <c r="O90" s="278"/>
    </row>
    <row r="91" spans="1:32" s="102" customFormat="1" ht="65.25" customHeight="1" x14ac:dyDescent="0.25">
      <c r="A91" s="105"/>
      <c r="B91" s="283"/>
      <c r="C91" s="284"/>
      <c r="D91" s="101" t="s">
        <v>18</v>
      </c>
      <c r="E91" s="353" t="s">
        <v>108</v>
      </c>
      <c r="F91" s="277"/>
      <c r="G91" s="277"/>
      <c r="H91" s="277"/>
      <c r="I91" s="277"/>
      <c r="J91" s="277"/>
      <c r="K91" s="277"/>
      <c r="L91" s="277"/>
      <c r="M91" s="277"/>
      <c r="N91" s="277"/>
      <c r="O91" s="278"/>
    </row>
    <row r="92" spans="1:32" s="92" customFormat="1" ht="18.75" x14ac:dyDescent="0.3">
      <c r="A92" s="89" t="s">
        <v>109</v>
      </c>
      <c r="B92" s="90"/>
      <c r="C92" s="91"/>
      <c r="D92" s="69"/>
      <c r="E92" s="70"/>
      <c r="F92" s="71"/>
      <c r="G92" s="72"/>
      <c r="H92" s="73"/>
      <c r="I92" s="74"/>
      <c r="J92" s="74"/>
      <c r="K92" s="285"/>
      <c r="L92" s="285"/>
      <c r="M92" s="75"/>
      <c r="N92" s="76"/>
      <c r="O92" s="77"/>
    </row>
    <row r="93" spans="1:32" s="102" customFormat="1" x14ac:dyDescent="0.25">
      <c r="A93" s="106"/>
      <c r="B93" s="107" t="s">
        <v>83</v>
      </c>
      <c r="D93" s="163"/>
      <c r="E93" s="109">
        <v>4</v>
      </c>
      <c r="F93" s="54"/>
      <c r="G93" s="55">
        <v>1</v>
      </c>
      <c r="H93" s="56" t="s">
        <v>27</v>
      </c>
      <c r="I93" s="57"/>
      <c r="J93" s="58"/>
      <c r="K93" s="59"/>
      <c r="L93" s="60"/>
      <c r="M93" s="112"/>
      <c r="N93" s="54"/>
      <c r="O93" s="62"/>
    </row>
    <row r="94" spans="1:32" s="102" customFormat="1" ht="33" customHeight="1" x14ac:dyDescent="0.25">
      <c r="A94" s="103"/>
      <c r="B94" s="279"/>
      <c r="C94" s="280"/>
      <c r="D94" s="101" t="s">
        <v>15</v>
      </c>
      <c r="E94" s="353" t="s">
        <v>82</v>
      </c>
      <c r="F94" s="277"/>
      <c r="G94" s="277"/>
      <c r="H94" s="277"/>
      <c r="I94" s="277"/>
      <c r="J94" s="277"/>
      <c r="K94" s="277"/>
      <c r="L94" s="277"/>
      <c r="M94" s="277"/>
      <c r="N94" s="277"/>
      <c r="O94" s="278"/>
    </row>
    <row r="95" spans="1:32" s="102" customFormat="1" ht="15" customHeight="1" x14ac:dyDescent="0.25">
      <c r="A95" s="104"/>
      <c r="B95" s="281"/>
      <c r="C95" s="282"/>
      <c r="D95" s="101" t="s">
        <v>16</v>
      </c>
      <c r="E95" s="353" t="s">
        <v>42</v>
      </c>
      <c r="F95" s="277"/>
      <c r="G95" s="277"/>
      <c r="H95" s="277"/>
      <c r="I95" s="277"/>
      <c r="J95" s="277"/>
      <c r="K95" s="277"/>
      <c r="L95" s="277"/>
      <c r="M95" s="277"/>
      <c r="N95" s="277"/>
      <c r="O95" s="278"/>
    </row>
    <row r="96" spans="1:32" s="102" customFormat="1" ht="93.75" customHeight="1" x14ac:dyDescent="0.25">
      <c r="A96" s="105"/>
      <c r="B96" s="283"/>
      <c r="C96" s="284"/>
      <c r="D96" s="101" t="s">
        <v>18</v>
      </c>
      <c r="E96" s="353" t="s">
        <v>43</v>
      </c>
      <c r="F96" s="277"/>
      <c r="G96" s="277"/>
      <c r="H96" s="277"/>
      <c r="I96" s="277"/>
      <c r="J96" s="277"/>
      <c r="K96" s="277"/>
      <c r="L96" s="277"/>
      <c r="M96" s="277"/>
      <c r="N96" s="277"/>
      <c r="O96" s="278"/>
    </row>
    <row r="97" spans="1:17" s="92" customFormat="1" ht="18.75" x14ac:dyDescent="0.3">
      <c r="A97" s="89" t="s">
        <v>44</v>
      </c>
      <c r="B97" s="90"/>
      <c r="C97" s="91"/>
      <c r="D97" s="69"/>
      <c r="E97" s="70"/>
      <c r="F97" s="71"/>
      <c r="G97" s="72"/>
      <c r="H97" s="73"/>
      <c r="I97" s="74"/>
      <c r="J97" s="74"/>
      <c r="K97" s="285"/>
      <c r="L97" s="285"/>
      <c r="M97" s="75"/>
      <c r="N97" s="76"/>
      <c r="O97" s="77"/>
    </row>
    <row r="98" spans="1:17" s="102" customFormat="1" ht="15.75" customHeight="1" x14ac:dyDescent="0.25">
      <c r="A98" s="93"/>
      <c r="B98" s="94" t="s">
        <v>45</v>
      </c>
      <c r="C98" s="95"/>
      <c r="D98" s="156"/>
      <c r="E98" s="97">
        <v>1</v>
      </c>
      <c r="F98" s="34"/>
      <c r="G98" s="98"/>
      <c r="H98" s="99"/>
      <c r="I98" s="37"/>
      <c r="J98" s="38"/>
      <c r="K98" s="39"/>
      <c r="L98" s="40"/>
      <c r="M98" s="100"/>
      <c r="N98" s="34"/>
      <c r="O98" s="42"/>
    </row>
    <row r="99" spans="1:17" s="102" customFormat="1" ht="36" customHeight="1" x14ac:dyDescent="0.25">
      <c r="A99" s="103"/>
      <c r="B99" s="279"/>
      <c r="C99" s="280"/>
      <c r="D99" s="101" t="s">
        <v>15</v>
      </c>
      <c r="E99" s="353" t="s">
        <v>86</v>
      </c>
      <c r="F99" s="277"/>
      <c r="G99" s="277"/>
      <c r="H99" s="277"/>
      <c r="I99" s="277"/>
      <c r="J99" s="277"/>
      <c r="K99" s="277"/>
      <c r="L99" s="277"/>
      <c r="M99" s="277"/>
      <c r="N99" s="277"/>
      <c r="O99" s="278"/>
    </row>
    <row r="100" spans="1:17" s="102" customFormat="1" ht="15" customHeight="1" x14ac:dyDescent="0.25">
      <c r="A100" s="104"/>
      <c r="B100" s="281"/>
      <c r="C100" s="282"/>
      <c r="D100" s="101" t="s">
        <v>16</v>
      </c>
      <c r="E100" s="353" t="s">
        <v>94</v>
      </c>
      <c r="F100" s="277"/>
      <c r="G100" s="277"/>
      <c r="H100" s="277"/>
      <c r="I100" s="277"/>
      <c r="J100" s="277"/>
      <c r="K100" s="277"/>
      <c r="L100" s="277"/>
      <c r="M100" s="277"/>
      <c r="N100" s="277"/>
      <c r="O100" s="278"/>
    </row>
    <row r="101" spans="1:17" s="102" customFormat="1" ht="85.5" customHeight="1" x14ac:dyDescent="0.25">
      <c r="A101" s="105"/>
      <c r="B101" s="283"/>
      <c r="C101" s="284"/>
      <c r="D101" s="101" t="s">
        <v>18</v>
      </c>
      <c r="E101" s="353" t="s">
        <v>46</v>
      </c>
      <c r="F101" s="277"/>
      <c r="G101" s="277"/>
      <c r="H101" s="277"/>
      <c r="I101" s="277"/>
      <c r="J101" s="277"/>
      <c r="K101" s="277"/>
      <c r="L101" s="277"/>
      <c r="M101" s="277"/>
      <c r="N101" s="277"/>
      <c r="O101" s="278"/>
    </row>
    <row r="102" spans="1:17" s="102" customFormat="1" ht="15.75" customHeight="1" x14ac:dyDescent="0.25">
      <c r="A102" s="106"/>
      <c r="B102" s="107" t="s">
        <v>85</v>
      </c>
      <c r="D102" s="163"/>
      <c r="E102" s="109">
        <v>1</v>
      </c>
      <c r="F102" s="54"/>
      <c r="G102" s="110"/>
      <c r="H102" s="111"/>
      <c r="I102" s="57"/>
      <c r="J102" s="58"/>
      <c r="K102" s="59"/>
      <c r="L102" s="60"/>
      <c r="M102" s="112"/>
      <c r="N102" s="54"/>
      <c r="O102" s="62"/>
    </row>
    <row r="103" spans="1:17" s="102" customFormat="1" ht="45" customHeight="1" x14ac:dyDescent="0.25">
      <c r="A103" s="103"/>
      <c r="B103" s="279"/>
      <c r="C103" s="280"/>
      <c r="D103" s="101" t="s">
        <v>15</v>
      </c>
      <c r="E103" s="308" t="s">
        <v>84</v>
      </c>
      <c r="F103" s="308"/>
      <c r="G103" s="308"/>
      <c r="H103" s="308"/>
      <c r="I103" s="308"/>
      <c r="J103" s="308"/>
      <c r="K103" s="308"/>
      <c r="L103" s="308"/>
      <c r="M103" s="308"/>
      <c r="N103" s="308"/>
      <c r="O103" s="309"/>
    </row>
    <row r="104" spans="1:17" s="102" customFormat="1" ht="15" customHeight="1" x14ac:dyDescent="0.25">
      <c r="A104" s="104"/>
      <c r="B104" s="281"/>
      <c r="C104" s="282"/>
      <c r="D104" s="101" t="s">
        <v>16</v>
      </c>
      <c r="E104" s="353" t="s">
        <v>47</v>
      </c>
      <c r="F104" s="277"/>
      <c r="G104" s="277"/>
      <c r="H104" s="277"/>
      <c r="I104" s="277"/>
      <c r="J104" s="277"/>
      <c r="K104" s="277"/>
      <c r="L104" s="277"/>
      <c r="M104" s="277"/>
      <c r="N104" s="277"/>
      <c r="O104" s="278"/>
    </row>
    <row r="105" spans="1:17" s="102" customFormat="1" ht="81" customHeight="1" x14ac:dyDescent="0.25">
      <c r="A105" s="105"/>
      <c r="B105" s="283"/>
      <c r="C105" s="284"/>
      <c r="D105" s="101" t="s">
        <v>18</v>
      </c>
      <c r="E105" s="353" t="s">
        <v>46</v>
      </c>
      <c r="F105" s="277"/>
      <c r="G105" s="277"/>
      <c r="H105" s="277"/>
      <c r="I105" s="277"/>
      <c r="J105" s="277"/>
      <c r="K105" s="277"/>
      <c r="L105" s="277"/>
      <c r="M105" s="277"/>
      <c r="N105" s="277"/>
      <c r="O105" s="278"/>
    </row>
    <row r="106" spans="1:17" s="92" customFormat="1" ht="18.75" x14ac:dyDescent="0.3">
      <c r="A106" s="89" t="s">
        <v>48</v>
      </c>
      <c r="B106" s="90"/>
      <c r="C106" s="91"/>
      <c r="D106" s="69"/>
      <c r="E106" s="70"/>
      <c r="F106" s="71"/>
      <c r="G106" s="72"/>
      <c r="H106" s="73"/>
      <c r="I106" s="74"/>
      <c r="J106" s="74"/>
      <c r="K106" s="285"/>
      <c r="L106" s="285"/>
      <c r="M106" s="75"/>
      <c r="N106" s="76"/>
      <c r="O106" s="77"/>
    </row>
    <row r="107" spans="1:17" s="102" customFormat="1" ht="14.45" customHeight="1" x14ac:dyDescent="0.25">
      <c r="A107" s="93"/>
      <c r="B107" s="94" t="s">
        <v>88</v>
      </c>
      <c r="C107" s="95"/>
      <c r="D107" s="156"/>
      <c r="E107" s="97">
        <v>1</v>
      </c>
      <c r="F107" s="34"/>
      <c r="G107" s="35"/>
      <c r="H107" s="36"/>
      <c r="I107" s="37"/>
      <c r="J107" s="38"/>
      <c r="K107" s="39"/>
      <c r="L107" s="40"/>
      <c r="M107" s="100"/>
      <c r="N107" s="34"/>
      <c r="O107" s="42"/>
    </row>
    <row r="108" spans="1:17" s="102" customFormat="1" ht="15" customHeight="1" x14ac:dyDescent="0.25">
      <c r="A108" s="103"/>
      <c r="B108" s="279"/>
      <c r="C108" s="280"/>
      <c r="D108" s="101" t="s">
        <v>15</v>
      </c>
      <c r="E108" s="353" t="s">
        <v>110</v>
      </c>
      <c r="F108" s="277"/>
      <c r="G108" s="277"/>
      <c r="H108" s="277"/>
      <c r="I108" s="277"/>
      <c r="J108" s="277"/>
      <c r="K108" s="277"/>
      <c r="L108" s="277"/>
      <c r="M108" s="277"/>
      <c r="N108" s="277"/>
      <c r="O108" s="278"/>
    </row>
    <row r="109" spans="1:17" s="102" customFormat="1" ht="15" customHeight="1" x14ac:dyDescent="0.25">
      <c r="A109" s="104"/>
      <c r="B109" s="281"/>
      <c r="C109" s="282"/>
      <c r="D109" s="101" t="s">
        <v>16</v>
      </c>
      <c r="E109" s="353" t="s">
        <v>42</v>
      </c>
      <c r="F109" s="277"/>
      <c r="G109" s="277"/>
      <c r="H109" s="277"/>
      <c r="I109" s="277"/>
      <c r="J109" s="277"/>
      <c r="K109" s="277"/>
      <c r="L109" s="277"/>
      <c r="M109" s="277"/>
      <c r="N109" s="277"/>
      <c r="O109" s="278"/>
    </row>
    <row r="110" spans="1:17" s="102" customFormat="1" ht="111.95" customHeight="1" x14ac:dyDescent="0.25">
      <c r="A110" s="105"/>
      <c r="B110" s="283"/>
      <c r="C110" s="284"/>
      <c r="D110" s="101" t="s">
        <v>18</v>
      </c>
      <c r="E110" s="359" t="s">
        <v>87</v>
      </c>
      <c r="F110" s="360"/>
      <c r="G110" s="360"/>
      <c r="H110" s="360"/>
      <c r="I110" s="360"/>
      <c r="J110" s="360"/>
      <c r="K110" s="360"/>
      <c r="L110" s="360"/>
      <c r="M110" s="360"/>
      <c r="N110" s="360"/>
      <c r="O110" s="361"/>
    </row>
    <row r="111" spans="1:17" s="92" customFormat="1" ht="18.75" x14ac:dyDescent="0.3">
      <c r="A111" s="89" t="s">
        <v>112</v>
      </c>
      <c r="B111" s="90"/>
      <c r="C111" s="91"/>
      <c r="D111" s="164"/>
      <c r="E111" s="70"/>
      <c r="F111" s="71"/>
      <c r="G111" s="72"/>
      <c r="H111" s="73"/>
      <c r="I111" s="74"/>
      <c r="J111" s="74"/>
      <c r="K111" s="285"/>
      <c r="L111" s="285"/>
      <c r="M111" s="75"/>
      <c r="N111" s="76"/>
      <c r="O111" s="77"/>
    </row>
    <row r="112" spans="1:17" s="46" customFormat="1" ht="15.75" customHeight="1" x14ac:dyDescent="0.25">
      <c r="A112" s="93"/>
      <c r="B112" s="94" t="s">
        <v>50</v>
      </c>
      <c r="C112" s="95"/>
      <c r="D112" s="80"/>
      <c r="E112" s="165">
        <v>1</v>
      </c>
      <c r="F112" s="166">
        <f t="shared" ref="F112" si="1">$E112*0</f>
        <v>0</v>
      </c>
      <c r="G112" s="167"/>
      <c r="H112" s="168"/>
      <c r="I112" s="169"/>
      <c r="J112" s="170"/>
      <c r="K112" s="171"/>
      <c r="L112" s="172"/>
      <c r="M112" s="173"/>
      <c r="N112" s="166"/>
      <c r="O112" s="174"/>
      <c r="P112" s="179"/>
      <c r="Q112" s="102"/>
    </row>
    <row r="113" spans="1:17" s="46" customFormat="1" ht="15" customHeight="1" x14ac:dyDescent="0.25">
      <c r="A113" s="103"/>
      <c r="B113" s="279"/>
      <c r="C113" s="280"/>
      <c r="D113" s="176" t="s">
        <v>15</v>
      </c>
      <c r="E113" s="353" t="s">
        <v>111</v>
      </c>
      <c r="F113" s="277"/>
      <c r="G113" s="277"/>
      <c r="H113" s="277"/>
      <c r="I113" s="277"/>
      <c r="J113" s="277"/>
      <c r="K113" s="277"/>
      <c r="L113" s="277"/>
      <c r="M113" s="277"/>
      <c r="N113" s="277"/>
      <c r="O113" s="278"/>
      <c r="P113" s="175"/>
      <c r="Q113" s="102"/>
    </row>
    <row r="114" spans="1:17" s="46" customFormat="1" ht="15" customHeight="1" x14ac:dyDescent="0.25">
      <c r="A114" s="104"/>
      <c r="B114" s="281"/>
      <c r="C114" s="282"/>
      <c r="D114" s="176" t="s">
        <v>16</v>
      </c>
      <c r="E114" s="353" t="s">
        <v>95</v>
      </c>
      <c r="F114" s="277"/>
      <c r="G114" s="277"/>
      <c r="H114" s="277"/>
      <c r="I114" s="277"/>
      <c r="J114" s="277"/>
      <c r="K114" s="277"/>
      <c r="L114" s="277"/>
      <c r="M114" s="277"/>
      <c r="N114" s="277"/>
      <c r="O114" s="278"/>
      <c r="P114" s="175"/>
      <c r="Q114" s="102"/>
    </row>
    <row r="115" spans="1:17" s="46" customFormat="1" ht="111.95" customHeight="1" x14ac:dyDescent="0.25">
      <c r="A115" s="177"/>
      <c r="B115" s="354"/>
      <c r="C115" s="355"/>
      <c r="D115" s="178" t="s">
        <v>18</v>
      </c>
      <c r="E115" s="356" t="s">
        <v>89</v>
      </c>
      <c r="F115" s="357"/>
      <c r="G115" s="357"/>
      <c r="H115" s="357"/>
      <c r="I115" s="357"/>
      <c r="J115" s="357"/>
      <c r="K115" s="357"/>
      <c r="L115" s="357"/>
      <c r="M115" s="357"/>
      <c r="N115" s="357"/>
      <c r="O115" s="358"/>
      <c r="P115" s="175"/>
      <c r="Q115" s="102"/>
    </row>
    <row r="116" spans="1:17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</row>
    <row r="117" spans="1:17" ht="15" customHeight="1" x14ac:dyDescent="0.25"/>
    <row r="118" spans="1:17" ht="15" customHeight="1" x14ac:dyDescent="0.25"/>
    <row r="119" spans="1:17" ht="15" customHeight="1" x14ac:dyDescent="0.25"/>
    <row r="120" spans="1:17" ht="15" customHeight="1" x14ac:dyDescent="0.25"/>
    <row r="122" spans="1:17" ht="15" customHeight="1" x14ac:dyDescent="0.25"/>
    <row r="123" spans="1:17" ht="15" customHeight="1" x14ac:dyDescent="0.25"/>
    <row r="124" spans="1:17" ht="15" customHeight="1" x14ac:dyDescent="0.25"/>
    <row r="125" spans="1:17" ht="15" customHeight="1" x14ac:dyDescent="0.25"/>
    <row r="126" spans="1:17" ht="15" customHeight="1" x14ac:dyDescent="0.25"/>
  </sheetData>
  <mergeCells count="112">
    <mergeCell ref="B103:C105"/>
    <mergeCell ref="E103:O103"/>
    <mergeCell ref="E104:O104"/>
    <mergeCell ref="E105:O105"/>
    <mergeCell ref="K106:L106"/>
    <mergeCell ref="K97:L97"/>
    <mergeCell ref="B99:C101"/>
    <mergeCell ref="V84:AF84"/>
    <mergeCell ref="V85:AF85"/>
    <mergeCell ref="V86:AF86"/>
    <mergeCell ref="E99:O99"/>
    <mergeCell ref="E100:O100"/>
    <mergeCell ref="E101:O101"/>
    <mergeCell ref="B94:C96"/>
    <mergeCell ref="E94:O94"/>
    <mergeCell ref="E95:O95"/>
    <mergeCell ref="E96:O96"/>
    <mergeCell ref="K92:L92"/>
    <mergeCell ref="K87:L87"/>
    <mergeCell ref="B89:C91"/>
    <mergeCell ref="E89:O89"/>
    <mergeCell ref="E90:O90"/>
    <mergeCell ref="E91:O91"/>
    <mergeCell ref="K111:L111"/>
    <mergeCell ref="B113:C115"/>
    <mergeCell ref="E113:O113"/>
    <mergeCell ref="E114:O114"/>
    <mergeCell ref="E115:O115"/>
    <mergeCell ref="B108:C110"/>
    <mergeCell ref="E108:O108"/>
    <mergeCell ref="E109:O109"/>
    <mergeCell ref="E110:O110"/>
    <mergeCell ref="K82:L82"/>
    <mergeCell ref="B84:C86"/>
    <mergeCell ref="E84:O84"/>
    <mergeCell ref="E85:O85"/>
    <mergeCell ref="E86:O86"/>
    <mergeCell ref="B79:C81"/>
    <mergeCell ref="E79:O79"/>
    <mergeCell ref="E80:O80"/>
    <mergeCell ref="E81:O81"/>
    <mergeCell ref="B67:C69"/>
    <mergeCell ref="E67:O67"/>
    <mergeCell ref="E68:O68"/>
    <mergeCell ref="E69:O69"/>
    <mergeCell ref="B71:C73"/>
    <mergeCell ref="E71:O71"/>
    <mergeCell ref="E72:O72"/>
    <mergeCell ref="E73:O73"/>
    <mergeCell ref="B75:C77"/>
    <mergeCell ref="E75:O75"/>
    <mergeCell ref="E76:O76"/>
    <mergeCell ref="E77:O77"/>
    <mergeCell ref="K65:L65"/>
    <mergeCell ref="B62:C64"/>
    <mergeCell ref="E62:O62"/>
    <mergeCell ref="E63:O63"/>
    <mergeCell ref="E64:O64"/>
    <mergeCell ref="E24:O24"/>
    <mergeCell ref="B57:C59"/>
    <mergeCell ref="E57:O57"/>
    <mergeCell ref="E58:O58"/>
    <mergeCell ref="E59:O59"/>
    <mergeCell ref="K60:L60"/>
    <mergeCell ref="B53:C55"/>
    <mergeCell ref="E53:O53"/>
    <mergeCell ref="E54:O54"/>
    <mergeCell ref="E55:O55"/>
    <mergeCell ref="K51:L51"/>
    <mergeCell ref="B44:C46"/>
    <mergeCell ref="E44:O44"/>
    <mergeCell ref="E45:O45"/>
    <mergeCell ref="E46:O46"/>
    <mergeCell ref="B22:C24"/>
    <mergeCell ref="E22:O22"/>
    <mergeCell ref="E23:O23"/>
    <mergeCell ref="B48:C50"/>
    <mergeCell ref="A1:O4"/>
    <mergeCell ref="A5:O7"/>
    <mergeCell ref="A8:O9"/>
    <mergeCell ref="K10:L10"/>
    <mergeCell ref="B39:C41"/>
    <mergeCell ref="E39:O39"/>
    <mergeCell ref="E40:O40"/>
    <mergeCell ref="E41:O41"/>
    <mergeCell ref="K42:L42"/>
    <mergeCell ref="E17:O17"/>
    <mergeCell ref="E18:O18"/>
    <mergeCell ref="E19:O19"/>
    <mergeCell ref="K20:L20"/>
    <mergeCell ref="B31:C33"/>
    <mergeCell ref="E31:O31"/>
    <mergeCell ref="E32:O32"/>
    <mergeCell ref="K11:L11"/>
    <mergeCell ref="B13:C15"/>
    <mergeCell ref="E13:O13"/>
    <mergeCell ref="E14:O14"/>
    <mergeCell ref="E15:O15"/>
    <mergeCell ref="E28:O28"/>
    <mergeCell ref="E29:O29"/>
    <mergeCell ref="B17:C19"/>
    <mergeCell ref="E48:O48"/>
    <mergeCell ref="E49:O49"/>
    <mergeCell ref="E50:O50"/>
    <mergeCell ref="E33:O33"/>
    <mergeCell ref="B35:C37"/>
    <mergeCell ref="E35:O35"/>
    <mergeCell ref="E36:O36"/>
    <mergeCell ref="E37:O37"/>
    <mergeCell ref="K25:L25"/>
    <mergeCell ref="B27:C29"/>
    <mergeCell ref="E27:O2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Q114"/>
  <sheetViews>
    <sheetView tabSelected="1" workbookViewId="0">
      <selection activeCell="I116" sqref="I116"/>
    </sheetView>
  </sheetViews>
  <sheetFormatPr defaultRowHeight="15" x14ac:dyDescent="0.25"/>
  <cols>
    <col min="1" max="1" width="4.140625" customWidth="1"/>
    <col min="2" max="2" width="10.5703125" customWidth="1"/>
    <col min="3" max="3" width="16.85546875" customWidth="1"/>
    <col min="4" max="4" width="25.85546875" customWidth="1"/>
    <col min="5" max="5" width="4.42578125" customWidth="1"/>
    <col min="6" max="6" width="4" customWidth="1"/>
    <col min="7" max="7" width="5" customWidth="1"/>
    <col min="8" max="8" width="4.7109375" customWidth="1"/>
    <col min="9" max="9" width="7.7109375" customWidth="1"/>
    <col min="10" max="10" width="10.140625" bestFit="1" customWidth="1"/>
    <col min="11" max="12" width="1.85546875" customWidth="1"/>
    <col min="13" max="13" width="11.42578125" customWidth="1"/>
    <col min="14" max="14" width="10" customWidth="1"/>
    <col min="15" max="15" width="14.7109375" bestFit="1" customWidth="1"/>
  </cols>
  <sheetData>
    <row r="1" spans="1:15" x14ac:dyDescent="0.25">
      <c r="A1" s="286" t="s">
        <v>11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8"/>
    </row>
    <row r="2" spans="1:15" x14ac:dyDescent="0.25">
      <c r="A2" s="289"/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1"/>
    </row>
    <row r="3" spans="1:15" x14ac:dyDescent="0.25">
      <c r="A3" s="289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1"/>
    </row>
    <row r="4" spans="1:15" x14ac:dyDescent="0.25">
      <c r="A4" s="289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1"/>
    </row>
    <row r="5" spans="1:15" x14ac:dyDescent="0.25">
      <c r="A5" s="292" t="str">
        <f>'Specifikace prvků'!A5:O7</f>
        <v>Přírodní vzdělávací zahrada MŠ Žďár nad Sázavou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4"/>
    </row>
    <row r="6" spans="1:15" x14ac:dyDescent="0.25">
      <c r="A6" s="295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7"/>
    </row>
    <row r="7" spans="1:15" x14ac:dyDescent="0.25">
      <c r="A7" s="298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300"/>
    </row>
    <row r="8" spans="1:15" ht="15" customHeight="1" x14ac:dyDescent="0.25">
      <c r="A8" s="366" t="s">
        <v>1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367"/>
      <c r="M8" s="367"/>
      <c r="N8" s="367"/>
      <c r="O8" s="368"/>
    </row>
    <row r="9" spans="1:15" ht="15" customHeight="1" x14ac:dyDescent="0.25">
      <c r="A9" s="369"/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1"/>
    </row>
    <row r="10" spans="1:15" x14ac:dyDescent="0.25">
      <c r="A10" s="7"/>
      <c r="B10" s="8" t="s">
        <v>2</v>
      </c>
      <c r="C10" s="9"/>
      <c r="D10" s="10" t="s">
        <v>3</v>
      </c>
      <c r="E10" s="10" t="s">
        <v>4</v>
      </c>
      <c r="F10" s="13" t="s">
        <v>12</v>
      </c>
      <c r="G10" s="14" t="s">
        <v>13</v>
      </c>
      <c r="H10" s="12" t="s">
        <v>14</v>
      </c>
      <c r="I10" s="10" t="s">
        <v>5</v>
      </c>
      <c r="J10" s="10" t="s">
        <v>6</v>
      </c>
      <c r="K10" s="10"/>
      <c r="L10" s="10"/>
      <c r="M10" s="10" t="s">
        <v>7</v>
      </c>
      <c r="N10" s="10" t="s">
        <v>8</v>
      </c>
      <c r="O10" s="11" t="s">
        <v>9</v>
      </c>
    </row>
    <row r="11" spans="1:15" s="28" customFormat="1" ht="18.75" customHeight="1" x14ac:dyDescent="0.3">
      <c r="A11" s="183" t="s">
        <v>54</v>
      </c>
      <c r="B11" s="183"/>
      <c r="C11" s="183"/>
      <c r="D11" s="184"/>
      <c r="E11" s="185"/>
      <c r="F11" s="186"/>
      <c r="G11" s="187"/>
      <c r="H11" s="188"/>
      <c r="I11" s="189"/>
      <c r="J11" s="189"/>
      <c r="K11" s="365"/>
      <c r="L11" s="365"/>
      <c r="M11" s="190"/>
      <c r="N11" s="191"/>
      <c r="O11" s="186"/>
    </row>
    <row r="12" spans="1:15" s="46" customFormat="1" ht="14.25" customHeight="1" x14ac:dyDescent="0.25">
      <c r="A12" s="192"/>
      <c r="B12" s="193" t="s">
        <v>90</v>
      </c>
      <c r="C12" s="192"/>
      <c r="D12" s="194"/>
      <c r="E12" s="195">
        <v>2</v>
      </c>
      <c r="F12" s="196"/>
      <c r="G12" s="197"/>
      <c r="H12" s="198"/>
      <c r="I12" s="372"/>
      <c r="J12" s="199">
        <f>E12*I12</f>
        <v>0</v>
      </c>
      <c r="K12" s="200"/>
      <c r="L12" s="201"/>
      <c r="M12" s="202">
        <f t="shared" ref="M12:M16" si="0">L12+J12</f>
        <v>0</v>
      </c>
      <c r="N12" s="196">
        <f t="shared" ref="N12:N16" si="1">M12*0.21</f>
        <v>0</v>
      </c>
      <c r="O12" s="203">
        <f t="shared" ref="O12:O16" si="2">M12+N12</f>
        <v>0</v>
      </c>
    </row>
    <row r="13" spans="1:15" s="46" customFormat="1" ht="47.25" customHeight="1" x14ac:dyDescent="0.25">
      <c r="A13" s="192"/>
      <c r="B13" s="193"/>
      <c r="C13" s="362" t="s">
        <v>58</v>
      </c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</row>
    <row r="14" spans="1:15" s="28" customFormat="1" ht="18.75" customHeight="1" x14ac:dyDescent="0.25">
      <c r="A14" s="192"/>
      <c r="B14" s="193"/>
      <c r="C14" s="362" t="s">
        <v>17</v>
      </c>
      <c r="D14" s="362"/>
      <c r="E14" s="362"/>
      <c r="F14" s="362"/>
      <c r="G14" s="362"/>
      <c r="H14" s="362"/>
      <c r="I14" s="362"/>
      <c r="J14" s="362"/>
      <c r="K14" s="362"/>
      <c r="L14" s="362"/>
      <c r="M14" s="362"/>
      <c r="N14" s="362"/>
      <c r="O14" s="362"/>
    </row>
    <row r="15" spans="1:15" s="46" customFormat="1" ht="79.5" customHeight="1" x14ac:dyDescent="0.25">
      <c r="A15" s="192"/>
      <c r="B15" s="193"/>
      <c r="C15" s="362" t="s">
        <v>57</v>
      </c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2"/>
    </row>
    <row r="16" spans="1:15" s="92" customFormat="1" ht="18.75" customHeight="1" x14ac:dyDescent="0.3">
      <c r="A16" s="192"/>
      <c r="B16" s="204" t="s">
        <v>92</v>
      </c>
      <c r="C16" s="192"/>
      <c r="D16" s="194"/>
      <c r="E16" s="195">
        <v>1</v>
      </c>
      <c r="F16" s="196"/>
      <c r="G16" s="197"/>
      <c r="H16" s="198"/>
      <c r="I16" s="372"/>
      <c r="J16" s="199">
        <f>E16*I16</f>
        <v>0</v>
      </c>
      <c r="K16" s="200"/>
      <c r="L16" s="201"/>
      <c r="M16" s="202">
        <f t="shared" si="0"/>
        <v>0</v>
      </c>
      <c r="N16" s="196">
        <f t="shared" si="1"/>
        <v>0</v>
      </c>
      <c r="O16" s="203">
        <f t="shared" si="2"/>
        <v>0</v>
      </c>
    </row>
    <row r="17" spans="1:15" s="102" customFormat="1" ht="54" customHeight="1" x14ac:dyDescent="0.25">
      <c r="A17" s="192"/>
      <c r="B17" s="193"/>
      <c r="C17" s="362" t="s">
        <v>59</v>
      </c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</row>
    <row r="18" spans="1:15" s="102" customFormat="1" ht="15" customHeight="1" x14ac:dyDescent="0.25">
      <c r="A18" s="192"/>
      <c r="B18" s="193"/>
      <c r="C18" s="362" t="s">
        <v>19</v>
      </c>
      <c r="D18" s="362"/>
      <c r="E18" s="362"/>
      <c r="F18" s="362"/>
      <c r="G18" s="362"/>
      <c r="H18" s="362"/>
      <c r="I18" s="362"/>
      <c r="J18" s="362"/>
      <c r="K18" s="362"/>
      <c r="L18" s="362"/>
      <c r="M18" s="362"/>
      <c r="N18" s="362"/>
      <c r="O18" s="362"/>
    </row>
    <row r="19" spans="1:15" s="102" customFormat="1" ht="93.75" customHeight="1" x14ac:dyDescent="0.25">
      <c r="A19" s="192"/>
      <c r="B19" s="193"/>
      <c r="C19" s="362" t="s">
        <v>60</v>
      </c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</row>
    <row r="20" spans="1:15" s="102" customFormat="1" ht="15" customHeight="1" x14ac:dyDescent="0.3">
      <c r="A20" s="183" t="s">
        <v>56</v>
      </c>
      <c r="B20" s="183"/>
      <c r="C20" s="183"/>
      <c r="D20" s="184"/>
      <c r="E20" s="185"/>
      <c r="F20" s="186"/>
      <c r="G20" s="187"/>
      <c r="H20" s="188"/>
      <c r="I20" s="189"/>
      <c r="J20" s="189"/>
      <c r="K20" s="365"/>
      <c r="L20" s="365"/>
      <c r="M20" s="190"/>
      <c r="N20" s="191"/>
      <c r="O20" s="186"/>
    </row>
    <row r="21" spans="1:15" s="92" customFormat="1" ht="18.75" customHeight="1" x14ac:dyDescent="0.3">
      <c r="A21" s="205"/>
      <c r="B21" s="206" t="s">
        <v>20</v>
      </c>
      <c r="C21" s="192"/>
      <c r="D21" s="205"/>
      <c r="E21" s="195">
        <v>1</v>
      </c>
      <c r="F21" s="207"/>
      <c r="G21" s="197">
        <v>2</v>
      </c>
      <c r="H21" s="198" t="s">
        <v>21</v>
      </c>
      <c r="I21" s="373"/>
      <c r="J21" s="208">
        <f>G21*E21*I21</f>
        <v>0</v>
      </c>
      <c r="K21" s="209"/>
      <c r="L21" s="210"/>
      <c r="M21" s="202">
        <f t="shared" ref="M21" si="3">L21+J21</f>
        <v>0</v>
      </c>
      <c r="N21" s="196">
        <f t="shared" ref="N21" si="4">M21*0.21</f>
        <v>0</v>
      </c>
      <c r="O21" s="211">
        <f t="shared" ref="O21" si="5">M21+N21</f>
        <v>0</v>
      </c>
    </row>
    <row r="22" spans="1:15" s="102" customFormat="1" ht="27.75" customHeight="1" x14ac:dyDescent="0.25">
      <c r="A22" s="192"/>
      <c r="B22" s="193"/>
      <c r="C22" s="362" t="s">
        <v>97</v>
      </c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</row>
    <row r="23" spans="1:15" s="102" customFormat="1" ht="15" customHeight="1" x14ac:dyDescent="0.25">
      <c r="A23" s="192"/>
      <c r="B23" s="193"/>
      <c r="C23" s="362" t="s">
        <v>22</v>
      </c>
      <c r="D23" s="362"/>
      <c r="E23" s="362"/>
      <c r="F23" s="362"/>
      <c r="G23" s="362"/>
      <c r="H23" s="362"/>
      <c r="I23" s="362"/>
      <c r="J23" s="362"/>
      <c r="K23" s="362"/>
      <c r="L23" s="362"/>
      <c r="M23" s="362"/>
      <c r="N23" s="362"/>
      <c r="O23" s="362"/>
    </row>
    <row r="24" spans="1:15" s="92" customFormat="1" ht="54" customHeight="1" x14ac:dyDescent="0.3">
      <c r="A24" s="192"/>
      <c r="B24" s="193"/>
      <c r="C24" s="362" t="s">
        <v>96</v>
      </c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</row>
    <row r="25" spans="1:15" s="102" customFormat="1" ht="15" customHeight="1" x14ac:dyDescent="0.3">
      <c r="A25" s="212" t="s">
        <v>23</v>
      </c>
      <c r="B25" s="212"/>
      <c r="C25" s="212"/>
      <c r="D25" s="184"/>
      <c r="E25" s="185"/>
      <c r="F25" s="186"/>
      <c r="G25" s="187"/>
      <c r="H25" s="188"/>
      <c r="I25" s="189"/>
      <c r="J25" s="189"/>
      <c r="K25" s="365"/>
      <c r="L25" s="365"/>
      <c r="M25" s="190"/>
      <c r="N25" s="191"/>
      <c r="O25" s="186"/>
    </row>
    <row r="26" spans="1:15" s="102" customFormat="1" ht="15" customHeight="1" x14ac:dyDescent="0.25">
      <c r="A26" s="206"/>
      <c r="B26" s="213" t="s">
        <v>66</v>
      </c>
      <c r="C26" s="206"/>
      <c r="D26" s="192"/>
      <c r="E26" s="214">
        <v>1</v>
      </c>
      <c r="F26" s="196"/>
      <c r="G26" s="215">
        <v>1.5</v>
      </c>
      <c r="H26" s="216" t="s">
        <v>21</v>
      </c>
      <c r="I26" s="372"/>
      <c r="J26" s="199">
        <f>G26*E26*I26</f>
        <v>0</v>
      </c>
      <c r="K26" s="200"/>
      <c r="L26" s="201"/>
      <c r="M26" s="217">
        <f t="shared" ref="M26:M34" si="6">L26+J26</f>
        <v>0</v>
      </c>
      <c r="N26" s="196">
        <f t="shared" ref="N26:N34" si="7">M26*0.21</f>
        <v>0</v>
      </c>
      <c r="O26" s="203">
        <f t="shared" ref="O26:O34" si="8">M26+N26</f>
        <v>0</v>
      </c>
    </row>
    <row r="27" spans="1:15" s="46" customFormat="1" ht="50.25" customHeight="1" x14ac:dyDescent="0.25">
      <c r="A27" s="192"/>
      <c r="B27" s="193"/>
      <c r="C27" s="362" t="s">
        <v>61</v>
      </c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</row>
    <row r="28" spans="1:15" s="46" customFormat="1" ht="15.75" customHeight="1" x14ac:dyDescent="0.25">
      <c r="A28" s="192"/>
      <c r="B28" s="193"/>
      <c r="C28" s="362" t="s">
        <v>24</v>
      </c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</row>
    <row r="29" spans="1:15" s="46" customFormat="1" ht="51.75" customHeight="1" x14ac:dyDescent="0.25">
      <c r="A29" s="192"/>
      <c r="B29" s="193"/>
      <c r="C29" s="362" t="s">
        <v>98</v>
      </c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</row>
    <row r="30" spans="1:15" s="46" customFormat="1" ht="15.75" customHeight="1" x14ac:dyDescent="0.25">
      <c r="A30" s="206"/>
      <c r="B30" s="213" t="s">
        <v>67</v>
      </c>
      <c r="C30" s="206"/>
      <c r="D30" s="192"/>
      <c r="E30" s="214">
        <v>1</v>
      </c>
      <c r="F30" s="196"/>
      <c r="G30" s="215"/>
      <c r="H30" s="216"/>
      <c r="I30" s="372"/>
      <c r="J30" s="199">
        <f>E30*I30</f>
        <v>0</v>
      </c>
      <c r="K30" s="200"/>
      <c r="L30" s="201"/>
      <c r="M30" s="217">
        <f t="shared" si="6"/>
        <v>0</v>
      </c>
      <c r="N30" s="196">
        <f t="shared" si="7"/>
        <v>0</v>
      </c>
      <c r="O30" s="203">
        <f t="shared" si="8"/>
        <v>0</v>
      </c>
    </row>
    <row r="31" spans="1:15" s="46" customFormat="1" ht="21.75" customHeight="1" x14ac:dyDescent="0.25">
      <c r="A31" s="192"/>
      <c r="B31" s="193"/>
      <c r="C31" s="362" t="s">
        <v>62</v>
      </c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</row>
    <row r="32" spans="1:15" s="46" customFormat="1" ht="15.75" customHeight="1" x14ac:dyDescent="0.25">
      <c r="A32" s="192"/>
      <c r="B32" s="193"/>
      <c r="C32" s="362" t="s">
        <v>25</v>
      </c>
      <c r="D32" s="362"/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</row>
    <row r="33" spans="1:15" s="46" customFormat="1" ht="39" customHeight="1" x14ac:dyDescent="0.25">
      <c r="A33" s="192"/>
      <c r="B33" s="193"/>
      <c r="C33" s="362" t="s">
        <v>26</v>
      </c>
      <c r="D33" s="362"/>
      <c r="E33" s="362"/>
      <c r="F33" s="362"/>
      <c r="G33" s="362"/>
      <c r="H33" s="362"/>
      <c r="I33" s="362"/>
      <c r="J33" s="362"/>
      <c r="K33" s="362"/>
      <c r="L33" s="362"/>
      <c r="M33" s="362"/>
      <c r="N33" s="362"/>
      <c r="O33" s="362"/>
    </row>
    <row r="34" spans="1:15" s="46" customFormat="1" x14ac:dyDescent="0.25">
      <c r="A34" s="206"/>
      <c r="B34" s="213" t="s">
        <v>68</v>
      </c>
      <c r="C34" s="206"/>
      <c r="D34" s="192"/>
      <c r="E34" s="214">
        <v>1</v>
      </c>
      <c r="F34" s="196"/>
      <c r="G34" s="215"/>
      <c r="H34" s="216"/>
      <c r="I34" s="372"/>
      <c r="J34" s="199">
        <f>E34*I34</f>
        <v>0</v>
      </c>
      <c r="K34" s="200"/>
      <c r="L34" s="201"/>
      <c r="M34" s="217">
        <f t="shared" si="6"/>
        <v>0</v>
      </c>
      <c r="N34" s="196">
        <f t="shared" si="7"/>
        <v>0</v>
      </c>
      <c r="O34" s="203">
        <f t="shared" si="8"/>
        <v>0</v>
      </c>
    </row>
    <row r="35" spans="1:15" s="126" customFormat="1" ht="51.75" customHeight="1" x14ac:dyDescent="0.25">
      <c r="A35" s="192"/>
      <c r="B35" s="193"/>
      <c r="C35" s="362" t="s">
        <v>63</v>
      </c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</row>
    <row r="36" spans="1:15" s="126" customFormat="1" x14ac:dyDescent="0.25">
      <c r="A36" s="192"/>
      <c r="B36" s="193"/>
      <c r="C36" s="362" t="s">
        <v>25</v>
      </c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</row>
    <row r="37" spans="1:15" s="126" customFormat="1" ht="33.75" customHeight="1" x14ac:dyDescent="0.25">
      <c r="A37" s="192"/>
      <c r="B37" s="193"/>
      <c r="C37" s="362" t="s">
        <v>26</v>
      </c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</row>
    <row r="38" spans="1:15" s="126" customFormat="1" x14ac:dyDescent="0.25">
      <c r="A38" s="206"/>
      <c r="B38" s="213" t="s">
        <v>69</v>
      </c>
      <c r="C38" s="206"/>
      <c r="D38" s="192"/>
      <c r="E38" s="214">
        <v>1</v>
      </c>
      <c r="F38" s="196"/>
      <c r="G38" s="215"/>
      <c r="H38" s="216"/>
      <c r="I38" s="372"/>
      <c r="J38" s="199">
        <f>E38*I38</f>
        <v>0</v>
      </c>
      <c r="K38" s="200"/>
      <c r="L38" s="201"/>
      <c r="M38" s="217">
        <f>L38+J38</f>
        <v>0</v>
      </c>
      <c r="N38" s="196">
        <f>M38*0.21</f>
        <v>0</v>
      </c>
      <c r="O38" s="203">
        <f>M38+N38</f>
        <v>0</v>
      </c>
    </row>
    <row r="39" spans="1:15" s="46" customFormat="1" ht="29.25" customHeight="1" x14ac:dyDescent="0.25">
      <c r="A39" s="192"/>
      <c r="B39" s="193"/>
      <c r="C39" s="362" t="s">
        <v>99</v>
      </c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</row>
    <row r="40" spans="1:15" s="126" customFormat="1" x14ac:dyDescent="0.25">
      <c r="A40" s="192"/>
      <c r="B40" s="193"/>
      <c r="C40" s="362" t="s">
        <v>28</v>
      </c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</row>
    <row r="41" spans="1:15" s="152" customFormat="1" ht="41.25" customHeight="1" x14ac:dyDescent="0.25">
      <c r="A41" s="192"/>
      <c r="B41" s="193"/>
      <c r="C41" s="362" t="s">
        <v>29</v>
      </c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</row>
    <row r="42" spans="1:15" s="92" customFormat="1" ht="18.75" x14ac:dyDescent="0.3">
      <c r="A42" s="212" t="s">
        <v>30</v>
      </c>
      <c r="B42" s="212"/>
      <c r="C42" s="212"/>
      <c r="D42" s="184"/>
      <c r="E42" s="185"/>
      <c r="F42" s="186"/>
      <c r="G42" s="187"/>
      <c r="H42" s="188"/>
      <c r="I42" s="189"/>
      <c r="J42" s="189"/>
      <c r="K42" s="365"/>
      <c r="L42" s="365"/>
      <c r="M42" s="190"/>
      <c r="N42" s="191"/>
      <c r="O42" s="186"/>
    </row>
    <row r="43" spans="1:15" s="102" customFormat="1" x14ac:dyDescent="0.25">
      <c r="A43" s="206"/>
      <c r="B43" s="213" t="s">
        <v>65</v>
      </c>
      <c r="C43" s="206"/>
      <c r="D43" s="192"/>
      <c r="E43" s="214">
        <v>1</v>
      </c>
      <c r="F43" s="196"/>
      <c r="G43" s="215">
        <v>2</v>
      </c>
      <c r="H43" s="216" t="s">
        <v>21</v>
      </c>
      <c r="I43" s="372"/>
      <c r="J43" s="199">
        <f>G43*E43*I43</f>
        <v>0</v>
      </c>
      <c r="K43" s="200"/>
      <c r="L43" s="201"/>
      <c r="M43" s="217">
        <f>L43+J43</f>
        <v>0</v>
      </c>
      <c r="N43" s="196">
        <f t="shared" ref="N43:N47" si="9">M43*0.21</f>
        <v>0</v>
      </c>
      <c r="O43" s="203">
        <f>M43+N43</f>
        <v>0</v>
      </c>
    </row>
    <row r="44" spans="1:15" s="92" customFormat="1" ht="47.25" customHeight="1" x14ac:dyDescent="0.3">
      <c r="A44" s="192"/>
      <c r="B44" s="193"/>
      <c r="C44" s="362" t="s">
        <v>64</v>
      </c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</row>
    <row r="45" spans="1:15" s="152" customFormat="1" x14ac:dyDescent="0.25">
      <c r="A45" s="192"/>
      <c r="B45" s="193"/>
      <c r="C45" s="362" t="s">
        <v>31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</row>
    <row r="46" spans="1:15" s="92" customFormat="1" ht="18.75" x14ac:dyDescent="0.3">
      <c r="A46" s="192"/>
      <c r="B46" s="193"/>
      <c r="C46" s="362" t="s">
        <v>116</v>
      </c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</row>
    <row r="47" spans="1:15" s="102" customFormat="1" ht="27" customHeight="1" x14ac:dyDescent="0.25">
      <c r="A47" s="206"/>
      <c r="B47" s="213" t="s">
        <v>70</v>
      </c>
      <c r="C47" s="206"/>
      <c r="D47" s="192"/>
      <c r="E47" s="214">
        <v>2</v>
      </c>
      <c r="F47" s="196"/>
      <c r="G47" s="215">
        <v>1.5</v>
      </c>
      <c r="H47" s="218" t="s">
        <v>21</v>
      </c>
      <c r="I47" s="372"/>
      <c r="J47" s="199">
        <f>G47*E47*I47</f>
        <v>0</v>
      </c>
      <c r="K47" s="200"/>
      <c r="L47" s="201"/>
      <c r="M47" s="217">
        <f t="shared" ref="M47" si="10">L47+J47</f>
        <v>0</v>
      </c>
      <c r="N47" s="196">
        <f t="shared" si="9"/>
        <v>0</v>
      </c>
      <c r="O47" s="203">
        <f t="shared" ref="O47" si="11">M47+N47</f>
        <v>0</v>
      </c>
    </row>
    <row r="48" spans="1:15" s="102" customFormat="1" ht="33.75" customHeight="1" x14ac:dyDescent="0.25">
      <c r="A48" s="192"/>
      <c r="B48" s="193"/>
      <c r="C48" s="362" t="s">
        <v>71</v>
      </c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</row>
    <row r="49" spans="1:15" s="92" customFormat="1" ht="18.75" x14ac:dyDescent="0.3">
      <c r="A49" s="192"/>
      <c r="B49" s="193"/>
      <c r="C49" s="362" t="s">
        <v>32</v>
      </c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62"/>
    </row>
    <row r="50" spans="1:15" s="102" customFormat="1" ht="51.75" customHeight="1" x14ac:dyDescent="0.25">
      <c r="A50" s="192"/>
      <c r="B50" s="193"/>
      <c r="C50" s="362" t="s">
        <v>33</v>
      </c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362"/>
      <c r="O50" s="362"/>
    </row>
    <row r="51" spans="1:15" s="102" customFormat="1" ht="15.75" customHeight="1" x14ac:dyDescent="0.3">
      <c r="A51" s="212" t="s">
        <v>34</v>
      </c>
      <c r="B51" s="212"/>
      <c r="C51" s="212"/>
      <c r="D51" s="184"/>
      <c r="E51" s="185"/>
      <c r="F51" s="186"/>
      <c r="G51" s="187"/>
      <c r="H51" s="188"/>
      <c r="I51" s="189"/>
      <c r="J51" s="189"/>
      <c r="K51" s="365"/>
      <c r="L51" s="365"/>
      <c r="M51" s="190"/>
      <c r="N51" s="191"/>
      <c r="O51" s="186"/>
    </row>
    <row r="52" spans="1:15" s="102" customFormat="1" x14ac:dyDescent="0.25">
      <c r="A52" s="206"/>
      <c r="B52" s="213" t="s">
        <v>35</v>
      </c>
      <c r="C52" s="206"/>
      <c r="D52" s="192"/>
      <c r="E52" s="214">
        <v>1</v>
      </c>
      <c r="F52" s="196"/>
      <c r="G52" s="197">
        <v>12</v>
      </c>
      <c r="H52" s="219" t="s">
        <v>36</v>
      </c>
      <c r="I52" s="372"/>
      <c r="J52" s="199">
        <f>G52*E52*I52</f>
        <v>0</v>
      </c>
      <c r="K52" s="200"/>
      <c r="L52" s="201"/>
      <c r="M52" s="217">
        <f t="shared" ref="M52:M53" si="12">L52+J52</f>
        <v>0</v>
      </c>
      <c r="N52" s="196">
        <f t="shared" ref="N52:N53" si="13">M52*0.21</f>
        <v>0</v>
      </c>
      <c r="O52" s="203">
        <f t="shared" ref="O52:O53" si="14">M52+N52</f>
        <v>0</v>
      </c>
    </row>
    <row r="53" spans="1:15" s="102" customFormat="1" ht="15" customHeight="1" x14ac:dyDescent="0.25">
      <c r="A53" s="206"/>
      <c r="B53" s="213" t="s">
        <v>72</v>
      </c>
      <c r="C53" s="206"/>
      <c r="D53" s="192"/>
      <c r="E53" s="214">
        <v>1</v>
      </c>
      <c r="F53" s="196"/>
      <c r="G53" s="220">
        <v>24</v>
      </c>
      <c r="H53" s="219" t="s">
        <v>36</v>
      </c>
      <c r="I53" s="372"/>
      <c r="J53" s="199">
        <f>G53*E53*I53</f>
        <v>0</v>
      </c>
      <c r="K53" s="200"/>
      <c r="L53" s="201"/>
      <c r="M53" s="217">
        <f t="shared" si="12"/>
        <v>0</v>
      </c>
      <c r="N53" s="196">
        <f t="shared" si="13"/>
        <v>0</v>
      </c>
      <c r="O53" s="203">
        <f t="shared" si="14"/>
        <v>0</v>
      </c>
    </row>
    <row r="54" spans="1:15" s="92" customFormat="1" ht="18.75" customHeight="1" x14ac:dyDescent="0.3">
      <c r="A54" s="212" t="s">
        <v>73</v>
      </c>
      <c r="B54" s="212"/>
      <c r="C54" s="212"/>
      <c r="D54" s="184"/>
      <c r="E54" s="185"/>
      <c r="F54" s="186"/>
      <c r="G54" s="187"/>
      <c r="H54" s="188"/>
      <c r="I54" s="189"/>
      <c r="J54" s="189"/>
      <c r="K54" s="365"/>
      <c r="L54" s="365"/>
      <c r="M54" s="190"/>
      <c r="N54" s="191"/>
      <c r="O54" s="186"/>
    </row>
    <row r="55" spans="1:15" s="102" customFormat="1" ht="15" customHeight="1" x14ac:dyDescent="0.25">
      <c r="A55" s="206"/>
      <c r="B55" s="221" t="s">
        <v>126</v>
      </c>
      <c r="C55" s="206"/>
      <c r="D55" s="222"/>
      <c r="E55" s="195">
        <v>1</v>
      </c>
      <c r="F55" s="196">
        <f t="shared" ref="F55" si="15">$E55*0</f>
        <v>0</v>
      </c>
      <c r="G55" s="197"/>
      <c r="H55" s="198"/>
      <c r="I55" s="372"/>
      <c r="J55" s="199">
        <f>E55*I55</f>
        <v>0</v>
      </c>
      <c r="K55" s="200"/>
      <c r="L55" s="201"/>
      <c r="M55" s="202">
        <f t="shared" ref="M55" si="16">L55+J55</f>
        <v>0</v>
      </c>
      <c r="N55" s="196">
        <f t="shared" ref="N55" si="17">M55*0.21</f>
        <v>0</v>
      </c>
      <c r="O55" s="203">
        <f t="shared" ref="O55" si="18">M55+N55</f>
        <v>0</v>
      </c>
    </row>
    <row r="56" spans="1:15" s="92" customFormat="1" ht="34.5" customHeight="1" x14ac:dyDescent="0.3">
      <c r="A56" s="192"/>
      <c r="B56" s="193"/>
      <c r="C56" s="362" t="s">
        <v>75</v>
      </c>
      <c r="D56" s="362"/>
      <c r="E56" s="362"/>
      <c r="F56" s="362"/>
      <c r="G56" s="362"/>
      <c r="H56" s="362"/>
      <c r="I56" s="362"/>
      <c r="J56" s="362"/>
      <c r="K56" s="362"/>
      <c r="L56" s="362"/>
      <c r="M56" s="362"/>
      <c r="N56" s="362"/>
      <c r="O56" s="362"/>
    </row>
    <row r="57" spans="1:15" s="102" customFormat="1" x14ac:dyDescent="0.25">
      <c r="A57" s="192"/>
      <c r="B57" s="193"/>
      <c r="C57" s="362" t="s">
        <v>74</v>
      </c>
      <c r="D57" s="362"/>
      <c r="E57" s="362"/>
      <c r="F57" s="362"/>
      <c r="G57" s="362"/>
      <c r="H57" s="362"/>
      <c r="I57" s="362"/>
      <c r="J57" s="362"/>
      <c r="K57" s="362"/>
      <c r="L57" s="362"/>
      <c r="M57" s="362"/>
      <c r="N57" s="362"/>
      <c r="O57" s="362"/>
    </row>
    <row r="58" spans="1:15" s="102" customFormat="1" ht="83.25" customHeight="1" x14ac:dyDescent="0.25">
      <c r="A58" s="192"/>
      <c r="B58" s="193"/>
      <c r="C58" s="362" t="s">
        <v>104</v>
      </c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362"/>
      <c r="O58" s="362"/>
    </row>
    <row r="59" spans="1:15" s="92" customFormat="1" ht="18.75" customHeight="1" x14ac:dyDescent="0.3">
      <c r="A59" s="183" t="s">
        <v>124</v>
      </c>
      <c r="B59" s="183"/>
      <c r="C59" s="183"/>
      <c r="D59" s="184"/>
      <c r="E59" s="185"/>
      <c r="F59" s="186"/>
      <c r="G59" s="187"/>
      <c r="H59" s="188"/>
      <c r="I59" s="189"/>
      <c r="J59" s="189"/>
      <c r="K59" s="365"/>
      <c r="L59" s="365"/>
      <c r="M59" s="190"/>
      <c r="N59" s="191"/>
      <c r="O59" s="186"/>
    </row>
    <row r="60" spans="1:15" s="102" customFormat="1" ht="14.45" customHeight="1" x14ac:dyDescent="0.25">
      <c r="A60" s="206"/>
      <c r="B60" s="213" t="s">
        <v>123</v>
      </c>
      <c r="C60" s="223"/>
      <c r="D60" s="224"/>
      <c r="E60" s="214">
        <v>1</v>
      </c>
      <c r="F60" s="225"/>
      <c r="G60" s="226"/>
      <c r="H60" s="227"/>
      <c r="I60" s="374"/>
      <c r="J60" s="229">
        <f t="shared" ref="J60:J68" si="19">E60*I60</f>
        <v>0</v>
      </c>
      <c r="K60" s="230"/>
      <c r="L60" s="228"/>
      <c r="M60" s="231">
        <f t="shared" ref="M60:M64" si="20">L60+J60</f>
        <v>0</v>
      </c>
      <c r="N60" s="228">
        <f t="shared" ref="N60:N64" si="21">M60*0.21</f>
        <v>0</v>
      </c>
      <c r="O60" s="229">
        <f t="shared" ref="O60:O64" si="22">M60+N60</f>
        <v>0</v>
      </c>
    </row>
    <row r="61" spans="1:15" s="92" customFormat="1" ht="39" customHeight="1" x14ac:dyDescent="0.3">
      <c r="A61" s="192"/>
      <c r="B61" s="193"/>
      <c r="C61" s="362" t="s">
        <v>105</v>
      </c>
      <c r="D61" s="362"/>
      <c r="E61" s="362"/>
      <c r="F61" s="362"/>
      <c r="G61" s="362"/>
      <c r="H61" s="362"/>
      <c r="I61" s="362"/>
      <c r="J61" s="362"/>
      <c r="K61" s="362"/>
      <c r="L61" s="362"/>
      <c r="M61" s="362"/>
      <c r="N61" s="362"/>
      <c r="O61" s="362"/>
    </row>
    <row r="62" spans="1:15" s="102" customFormat="1" ht="14.45" customHeight="1" x14ac:dyDescent="0.25">
      <c r="A62" s="192"/>
      <c r="B62" s="193"/>
      <c r="C62" s="362" t="s">
        <v>120</v>
      </c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</row>
    <row r="63" spans="1:15" s="92" customFormat="1" ht="39" customHeight="1" x14ac:dyDescent="0.3">
      <c r="A63" s="192"/>
      <c r="B63" s="193"/>
      <c r="C63" s="362" t="s">
        <v>122</v>
      </c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</row>
    <row r="64" spans="1:15" s="102" customFormat="1" ht="14.45" customHeight="1" x14ac:dyDescent="0.25">
      <c r="A64" s="206"/>
      <c r="B64" s="213" t="s">
        <v>121</v>
      </c>
      <c r="C64" s="223"/>
      <c r="D64" s="224"/>
      <c r="E64" s="214">
        <v>1</v>
      </c>
      <c r="F64" s="225"/>
      <c r="G64" s="226"/>
      <c r="H64" s="227"/>
      <c r="I64" s="374"/>
      <c r="J64" s="229">
        <f t="shared" si="19"/>
        <v>0</v>
      </c>
      <c r="K64" s="230"/>
      <c r="L64" s="228"/>
      <c r="M64" s="231">
        <f t="shared" si="20"/>
        <v>0</v>
      </c>
      <c r="N64" s="228">
        <f t="shared" si="21"/>
        <v>0</v>
      </c>
      <c r="O64" s="229">
        <f t="shared" si="22"/>
        <v>0</v>
      </c>
    </row>
    <row r="65" spans="1:17" s="92" customFormat="1" ht="36" customHeight="1" x14ac:dyDescent="0.3">
      <c r="A65" s="192"/>
      <c r="B65" s="193"/>
      <c r="C65" s="362" t="s">
        <v>118</v>
      </c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</row>
    <row r="66" spans="1:17" s="102" customFormat="1" ht="15.75" customHeight="1" x14ac:dyDescent="0.25">
      <c r="A66" s="192"/>
      <c r="B66" s="193"/>
      <c r="C66" s="362" t="s">
        <v>120</v>
      </c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</row>
    <row r="67" spans="1:17" s="102" customFormat="1" ht="22.5" customHeight="1" x14ac:dyDescent="0.25">
      <c r="A67" s="192"/>
      <c r="B67" s="193"/>
      <c r="C67" s="362" t="s">
        <v>119</v>
      </c>
      <c r="D67" s="362"/>
      <c r="E67" s="362"/>
      <c r="F67" s="362"/>
      <c r="G67" s="362"/>
      <c r="H67" s="362"/>
      <c r="I67" s="362"/>
      <c r="J67" s="362"/>
      <c r="K67" s="362"/>
      <c r="L67" s="362"/>
      <c r="M67" s="362"/>
      <c r="N67" s="362"/>
      <c r="O67" s="362"/>
    </row>
    <row r="68" spans="1:17" s="92" customFormat="1" ht="18.75" x14ac:dyDescent="0.3">
      <c r="A68" s="232"/>
      <c r="B68" s="221" t="s">
        <v>37</v>
      </c>
      <c r="C68" s="232"/>
      <c r="D68" s="224"/>
      <c r="E68" s="214">
        <v>1</v>
      </c>
      <c r="F68" s="233"/>
      <c r="G68" s="234"/>
      <c r="H68" s="235"/>
      <c r="I68" s="373"/>
      <c r="J68" s="208">
        <f t="shared" si="19"/>
        <v>0</v>
      </c>
      <c r="K68" s="209"/>
      <c r="L68" s="210"/>
      <c r="M68" s="202">
        <f>L68+J68</f>
        <v>0</v>
      </c>
      <c r="N68" s="196">
        <f>M68*0.21</f>
        <v>0</v>
      </c>
      <c r="O68" s="211">
        <f>M68+N68</f>
        <v>0</v>
      </c>
    </row>
    <row r="69" spans="1:17" s="102" customFormat="1" ht="21.75" customHeight="1" x14ac:dyDescent="0.25">
      <c r="A69" s="192"/>
      <c r="B69" s="193"/>
      <c r="C69" s="362" t="s">
        <v>115</v>
      </c>
      <c r="D69" s="362"/>
      <c r="E69" s="362"/>
      <c r="F69" s="362"/>
      <c r="G69" s="362"/>
      <c r="H69" s="362"/>
      <c r="I69" s="362"/>
      <c r="J69" s="362"/>
      <c r="K69" s="362"/>
      <c r="L69" s="362"/>
      <c r="M69" s="362"/>
      <c r="N69" s="362"/>
      <c r="O69" s="362"/>
    </row>
    <row r="70" spans="1:17" s="92" customFormat="1" ht="18.75" x14ac:dyDescent="0.3">
      <c r="A70" s="192"/>
      <c r="B70" s="193"/>
      <c r="C70" s="362" t="s">
        <v>76</v>
      </c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</row>
    <row r="71" spans="1:17" s="46" customFormat="1" ht="67.5" customHeight="1" x14ac:dyDescent="0.25">
      <c r="A71" s="192"/>
      <c r="B71" s="193"/>
      <c r="C71" s="362" t="s">
        <v>117</v>
      </c>
      <c r="D71" s="362"/>
      <c r="E71" s="362"/>
      <c r="F71" s="362"/>
      <c r="G71" s="362"/>
      <c r="H71" s="362"/>
      <c r="I71" s="362"/>
      <c r="J71" s="362"/>
      <c r="K71" s="362"/>
      <c r="L71" s="362"/>
      <c r="M71" s="362"/>
      <c r="N71" s="362"/>
      <c r="O71" s="362"/>
      <c r="P71" s="175"/>
      <c r="Q71" s="102"/>
    </row>
    <row r="72" spans="1:17" s="28" customFormat="1" x14ac:dyDescent="0.25">
      <c r="A72" s="236"/>
      <c r="B72" s="223" t="s">
        <v>77</v>
      </c>
      <c r="C72" s="237"/>
      <c r="D72" s="224"/>
      <c r="E72" s="214">
        <v>6</v>
      </c>
      <c r="F72" s="238"/>
      <c r="G72" s="239">
        <v>2.4</v>
      </c>
      <c r="H72" s="240" t="s">
        <v>21</v>
      </c>
      <c r="I72" s="374"/>
      <c r="J72" s="229">
        <f>G72*E72*I72</f>
        <v>0</v>
      </c>
      <c r="K72" s="230"/>
      <c r="L72" s="228"/>
      <c r="M72" s="231">
        <f>L72+J72</f>
        <v>0</v>
      </c>
      <c r="N72" s="228">
        <f>M72*0.21</f>
        <v>0</v>
      </c>
      <c r="O72" s="229">
        <f>M72+N72</f>
        <v>0</v>
      </c>
    </row>
    <row r="73" spans="1:17" s="152" customFormat="1" x14ac:dyDescent="0.25">
      <c r="A73" s="192"/>
      <c r="B73" s="193"/>
      <c r="C73" s="362" t="s">
        <v>125</v>
      </c>
      <c r="D73" s="362"/>
      <c r="E73" s="362"/>
      <c r="F73" s="362"/>
      <c r="G73" s="362"/>
      <c r="H73" s="362"/>
      <c r="I73" s="362"/>
      <c r="J73" s="362"/>
      <c r="K73" s="362"/>
      <c r="L73" s="362"/>
      <c r="M73" s="362"/>
      <c r="N73" s="362"/>
      <c r="O73" s="362"/>
    </row>
    <row r="74" spans="1:17" s="152" customFormat="1" x14ac:dyDescent="0.25">
      <c r="A74" s="192"/>
      <c r="B74" s="193"/>
      <c r="C74" s="362" t="s">
        <v>38</v>
      </c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</row>
    <row r="75" spans="1:17" ht="15" customHeight="1" x14ac:dyDescent="0.25">
      <c r="A75" s="192"/>
      <c r="B75" s="193"/>
      <c r="C75" s="362" t="s">
        <v>78</v>
      </c>
      <c r="D75" s="362"/>
      <c r="E75" s="362"/>
      <c r="F75" s="362"/>
      <c r="G75" s="362"/>
      <c r="H75" s="362"/>
      <c r="I75" s="362"/>
      <c r="J75" s="362"/>
      <c r="K75" s="362"/>
      <c r="L75" s="362"/>
      <c r="M75" s="362"/>
      <c r="N75" s="362"/>
      <c r="O75" s="362"/>
    </row>
    <row r="76" spans="1:17" ht="15.75" customHeight="1" x14ac:dyDescent="0.3">
      <c r="A76" s="212" t="s">
        <v>80</v>
      </c>
      <c r="B76" s="212"/>
      <c r="C76" s="212"/>
      <c r="D76" s="184"/>
      <c r="E76" s="185"/>
      <c r="F76" s="186"/>
      <c r="G76" s="187"/>
      <c r="H76" s="188"/>
      <c r="I76" s="189"/>
      <c r="J76" s="189"/>
      <c r="K76" s="365"/>
      <c r="L76" s="365"/>
      <c r="M76" s="190"/>
      <c r="N76" s="191"/>
      <c r="O76" s="186"/>
    </row>
    <row r="77" spans="1:17" x14ac:dyDescent="0.25">
      <c r="A77" s="241"/>
      <c r="B77" s="223" t="s">
        <v>79</v>
      </c>
      <c r="C77" s="237"/>
      <c r="D77" s="224"/>
      <c r="E77" s="242">
        <v>1</v>
      </c>
      <c r="F77" s="243"/>
      <c r="G77" s="239">
        <v>18</v>
      </c>
      <c r="H77" s="198" t="s">
        <v>27</v>
      </c>
      <c r="I77" s="372"/>
      <c r="J77" s="231">
        <f>E77*I77</f>
        <v>0</v>
      </c>
      <c r="K77" s="230"/>
      <c r="L77" s="228"/>
      <c r="M77" s="231">
        <f>L77+J77</f>
        <v>0</v>
      </c>
      <c r="N77" s="196">
        <f t="shared" ref="N77" si="23">M77*0.21</f>
        <v>0</v>
      </c>
      <c r="O77" s="203">
        <f t="shared" ref="O77" si="24">M77+N77</f>
        <v>0</v>
      </c>
    </row>
    <row r="78" spans="1:17" ht="31.5" customHeight="1" x14ac:dyDescent="0.25">
      <c r="A78" s="192"/>
      <c r="B78" s="193"/>
      <c r="C78" s="362" t="s">
        <v>106</v>
      </c>
      <c r="D78" s="362"/>
      <c r="E78" s="362"/>
      <c r="F78" s="362"/>
      <c r="G78" s="362"/>
      <c r="H78" s="362"/>
      <c r="I78" s="362"/>
      <c r="J78" s="362"/>
      <c r="K78" s="362"/>
      <c r="L78" s="362"/>
      <c r="M78" s="362"/>
      <c r="N78" s="362"/>
      <c r="O78" s="362"/>
    </row>
    <row r="79" spans="1:17" ht="15" customHeight="1" x14ac:dyDescent="0.25">
      <c r="A79" s="192"/>
      <c r="B79" s="193"/>
      <c r="C79" s="362" t="s">
        <v>93</v>
      </c>
      <c r="D79" s="362"/>
      <c r="E79" s="362"/>
      <c r="F79" s="362"/>
      <c r="G79" s="362"/>
      <c r="H79" s="362"/>
      <c r="I79" s="362"/>
      <c r="J79" s="362"/>
      <c r="K79" s="362"/>
      <c r="L79" s="362"/>
      <c r="M79" s="362"/>
      <c r="N79" s="362"/>
      <c r="O79" s="362"/>
    </row>
    <row r="80" spans="1:17" ht="36" customHeight="1" x14ac:dyDescent="0.25">
      <c r="A80" s="192"/>
      <c r="B80" s="193"/>
      <c r="C80" s="362" t="s">
        <v>107</v>
      </c>
      <c r="D80" s="362"/>
      <c r="E80" s="362"/>
      <c r="F80" s="362"/>
      <c r="G80" s="362"/>
      <c r="H80" s="362"/>
      <c r="I80" s="362"/>
      <c r="J80" s="362"/>
      <c r="K80" s="362"/>
      <c r="L80" s="362"/>
      <c r="M80" s="362"/>
      <c r="N80" s="362"/>
      <c r="O80" s="362"/>
    </row>
    <row r="81" spans="1:15" ht="15" customHeight="1" x14ac:dyDescent="0.3">
      <c r="A81" s="212" t="s">
        <v>39</v>
      </c>
      <c r="B81" s="212"/>
      <c r="C81" s="212"/>
      <c r="D81" s="184"/>
      <c r="E81" s="185"/>
      <c r="F81" s="186"/>
      <c r="G81" s="187"/>
      <c r="H81" s="188"/>
      <c r="I81" s="189"/>
      <c r="J81" s="189"/>
      <c r="K81" s="365"/>
      <c r="L81" s="365"/>
      <c r="M81" s="190"/>
      <c r="N81" s="191"/>
      <c r="O81" s="186"/>
    </row>
    <row r="82" spans="1:15" x14ac:dyDescent="0.25">
      <c r="A82" s="206"/>
      <c r="B82" s="213" t="s">
        <v>40</v>
      </c>
      <c r="C82" s="206"/>
      <c r="D82" s="206"/>
      <c r="E82" s="214">
        <v>1</v>
      </c>
      <c r="F82" s="196"/>
      <c r="G82" s="197"/>
      <c r="H82" s="198"/>
      <c r="I82" s="372"/>
      <c r="J82" s="199">
        <f>E82*I82</f>
        <v>0</v>
      </c>
      <c r="K82" s="200"/>
      <c r="L82" s="201"/>
      <c r="M82" s="217">
        <f>L82+J82</f>
        <v>0</v>
      </c>
      <c r="N82" s="196">
        <f>M82*0.21</f>
        <v>0</v>
      </c>
      <c r="O82" s="203">
        <f>M82+N82</f>
        <v>0</v>
      </c>
    </row>
    <row r="83" spans="1:15" ht="50.25" customHeight="1" x14ac:dyDescent="0.25">
      <c r="A83" s="192"/>
      <c r="B83" s="193"/>
      <c r="C83" s="362" t="s">
        <v>81</v>
      </c>
      <c r="D83" s="362"/>
      <c r="E83" s="362"/>
      <c r="F83" s="362"/>
      <c r="G83" s="362"/>
      <c r="H83" s="362"/>
      <c r="I83" s="362"/>
      <c r="J83" s="362"/>
      <c r="K83" s="362"/>
      <c r="L83" s="362"/>
      <c r="M83" s="362"/>
      <c r="N83" s="362"/>
      <c r="O83" s="362"/>
    </row>
    <row r="84" spans="1:15" ht="15" customHeight="1" x14ac:dyDescent="0.25">
      <c r="A84" s="192"/>
      <c r="B84" s="193"/>
      <c r="C84" s="362" t="s">
        <v>41</v>
      </c>
      <c r="D84" s="362"/>
      <c r="E84" s="362"/>
      <c r="F84" s="362"/>
      <c r="G84" s="362"/>
      <c r="H84" s="362"/>
      <c r="I84" s="362"/>
      <c r="J84" s="362"/>
      <c r="K84" s="362"/>
      <c r="L84" s="362"/>
      <c r="M84" s="362"/>
      <c r="N84" s="362"/>
      <c r="O84" s="362"/>
    </row>
    <row r="85" spans="1:15" ht="15" customHeight="1" x14ac:dyDescent="0.25">
      <c r="A85" s="192"/>
      <c r="B85" s="193"/>
      <c r="C85" s="362" t="s">
        <v>108</v>
      </c>
      <c r="D85" s="362"/>
      <c r="E85" s="362"/>
      <c r="F85" s="362"/>
      <c r="G85" s="362"/>
      <c r="H85" s="362"/>
      <c r="I85" s="362"/>
      <c r="J85" s="362"/>
      <c r="K85" s="362"/>
      <c r="L85" s="362"/>
      <c r="M85" s="362"/>
      <c r="N85" s="362"/>
      <c r="O85" s="362"/>
    </row>
    <row r="86" spans="1:15" ht="15" customHeight="1" x14ac:dyDescent="0.3">
      <c r="A86" s="212" t="s">
        <v>109</v>
      </c>
      <c r="B86" s="212"/>
      <c r="C86" s="212"/>
      <c r="D86" s="184"/>
      <c r="E86" s="185"/>
      <c r="F86" s="186"/>
      <c r="G86" s="187"/>
      <c r="H86" s="188"/>
      <c r="I86" s="189"/>
      <c r="J86" s="189"/>
      <c r="K86" s="365"/>
      <c r="L86" s="365"/>
      <c r="M86" s="190"/>
      <c r="N86" s="191"/>
      <c r="O86" s="186"/>
    </row>
    <row r="87" spans="1:15" ht="15" customHeight="1" x14ac:dyDescent="0.25">
      <c r="A87" s="206"/>
      <c r="B87" s="213" t="s">
        <v>83</v>
      </c>
      <c r="C87" s="206"/>
      <c r="D87" s="206"/>
      <c r="E87" s="214">
        <v>4</v>
      </c>
      <c r="F87" s="196"/>
      <c r="G87" s="197">
        <v>1</v>
      </c>
      <c r="H87" s="198" t="s">
        <v>27</v>
      </c>
      <c r="I87" s="372"/>
      <c r="J87" s="199">
        <f>E87*I87</f>
        <v>0</v>
      </c>
      <c r="K87" s="200"/>
      <c r="L87" s="201"/>
      <c r="M87" s="217">
        <f t="shared" ref="M87" si="25">L87+J87</f>
        <v>0</v>
      </c>
      <c r="N87" s="196">
        <f t="shared" ref="N87" si="26">M87*0.21</f>
        <v>0</v>
      </c>
      <c r="O87" s="203">
        <f t="shared" ref="O87" si="27">M87+N87</f>
        <v>0</v>
      </c>
    </row>
    <row r="88" spans="1:15" ht="36.75" customHeight="1" x14ac:dyDescent="0.25">
      <c r="A88" s="192"/>
      <c r="B88" s="193"/>
      <c r="C88" s="362" t="s">
        <v>82</v>
      </c>
      <c r="D88" s="362"/>
      <c r="E88" s="362"/>
      <c r="F88" s="362"/>
      <c r="G88" s="362"/>
      <c r="H88" s="362"/>
      <c r="I88" s="362"/>
      <c r="J88" s="362"/>
      <c r="K88" s="362"/>
      <c r="L88" s="362"/>
      <c r="M88" s="362"/>
      <c r="N88" s="362"/>
      <c r="O88" s="362"/>
    </row>
    <row r="89" spans="1:15" x14ac:dyDescent="0.25">
      <c r="A89" s="192"/>
      <c r="B89" s="193"/>
      <c r="C89" s="362" t="s">
        <v>42</v>
      </c>
      <c r="D89" s="362"/>
      <c r="E89" s="362"/>
      <c r="F89" s="362"/>
      <c r="G89" s="362"/>
      <c r="H89" s="362"/>
      <c r="I89" s="362"/>
      <c r="J89" s="362"/>
      <c r="K89" s="362"/>
      <c r="L89" s="362"/>
      <c r="M89" s="362"/>
      <c r="N89" s="362"/>
      <c r="O89" s="362"/>
    </row>
    <row r="90" spans="1:15" ht="36.75" customHeight="1" x14ac:dyDescent="0.25">
      <c r="A90" s="192"/>
      <c r="B90" s="193"/>
      <c r="C90" s="362" t="s">
        <v>43</v>
      </c>
      <c r="D90" s="362"/>
      <c r="E90" s="362"/>
      <c r="F90" s="362"/>
      <c r="G90" s="362"/>
      <c r="H90" s="362"/>
      <c r="I90" s="362"/>
      <c r="J90" s="362"/>
      <c r="K90" s="362"/>
      <c r="L90" s="362"/>
      <c r="M90" s="362"/>
      <c r="N90" s="362"/>
      <c r="O90" s="362"/>
    </row>
    <row r="91" spans="1:15" ht="18.75" x14ac:dyDescent="0.3">
      <c r="A91" s="212" t="s">
        <v>44</v>
      </c>
      <c r="B91" s="212"/>
      <c r="C91" s="212"/>
      <c r="D91" s="184"/>
      <c r="E91" s="185"/>
      <c r="F91" s="186"/>
      <c r="G91" s="187"/>
      <c r="H91" s="188"/>
      <c r="I91" s="189"/>
      <c r="J91" s="189"/>
      <c r="K91" s="365"/>
      <c r="L91" s="365"/>
      <c r="M91" s="190"/>
      <c r="N91" s="191"/>
      <c r="O91" s="186"/>
    </row>
    <row r="92" spans="1:15" x14ac:dyDescent="0.25">
      <c r="A92" s="206"/>
      <c r="B92" s="213" t="s">
        <v>45</v>
      </c>
      <c r="C92" s="206"/>
      <c r="D92" s="206"/>
      <c r="E92" s="214">
        <v>1</v>
      </c>
      <c r="F92" s="196"/>
      <c r="G92" s="215"/>
      <c r="H92" s="216"/>
      <c r="I92" s="372"/>
      <c r="J92" s="199">
        <f>E92*I92</f>
        <v>0</v>
      </c>
      <c r="K92" s="200"/>
      <c r="L92" s="201"/>
      <c r="M92" s="217">
        <f t="shared" ref="M92:M96" si="28">L92+J92</f>
        <v>0</v>
      </c>
      <c r="N92" s="196">
        <f t="shared" ref="N92:N96" si="29">M92*0.21</f>
        <v>0</v>
      </c>
      <c r="O92" s="203">
        <f t="shared" ref="O92:O96" si="30">M92+N92</f>
        <v>0</v>
      </c>
    </row>
    <row r="93" spans="1:15" ht="36" customHeight="1" x14ac:dyDescent="0.25">
      <c r="A93" s="192"/>
      <c r="B93" s="193"/>
      <c r="C93" s="362" t="s">
        <v>86</v>
      </c>
      <c r="D93" s="362"/>
      <c r="E93" s="362"/>
      <c r="F93" s="362"/>
      <c r="G93" s="362"/>
      <c r="H93" s="362"/>
      <c r="I93" s="362"/>
      <c r="J93" s="362"/>
      <c r="K93" s="362"/>
      <c r="L93" s="362"/>
      <c r="M93" s="362"/>
      <c r="N93" s="362"/>
      <c r="O93" s="362"/>
    </row>
    <row r="94" spans="1:15" x14ac:dyDescent="0.25">
      <c r="A94" s="192"/>
      <c r="B94" s="193"/>
      <c r="C94" s="362" t="s">
        <v>94</v>
      </c>
      <c r="D94" s="362"/>
      <c r="E94" s="362"/>
      <c r="F94" s="362"/>
      <c r="G94" s="362"/>
      <c r="H94" s="362"/>
      <c r="I94" s="362"/>
      <c r="J94" s="362"/>
      <c r="K94" s="362"/>
      <c r="L94" s="362"/>
      <c r="M94" s="362"/>
      <c r="N94" s="362"/>
      <c r="O94" s="362"/>
    </row>
    <row r="95" spans="1:15" ht="24.75" customHeight="1" x14ac:dyDescent="0.25">
      <c r="A95" s="192"/>
      <c r="B95" s="193"/>
      <c r="C95" s="362" t="s">
        <v>46</v>
      </c>
      <c r="D95" s="362"/>
      <c r="E95" s="362"/>
      <c r="F95" s="362"/>
      <c r="G95" s="362"/>
      <c r="H95" s="362"/>
      <c r="I95" s="362"/>
      <c r="J95" s="362"/>
      <c r="K95" s="362"/>
      <c r="L95" s="362"/>
      <c r="M95" s="362"/>
      <c r="N95" s="362"/>
      <c r="O95" s="362"/>
    </row>
    <row r="96" spans="1:15" x14ac:dyDescent="0.25">
      <c r="A96" s="206"/>
      <c r="B96" s="213" t="s">
        <v>85</v>
      </c>
      <c r="C96" s="206"/>
      <c r="D96" s="206"/>
      <c r="E96" s="214">
        <v>1</v>
      </c>
      <c r="F96" s="196"/>
      <c r="G96" s="215"/>
      <c r="H96" s="216"/>
      <c r="I96" s="372"/>
      <c r="J96" s="199">
        <f>E96*I96</f>
        <v>0</v>
      </c>
      <c r="K96" s="200"/>
      <c r="L96" s="201"/>
      <c r="M96" s="217">
        <f t="shared" si="28"/>
        <v>0</v>
      </c>
      <c r="N96" s="196">
        <f t="shared" si="29"/>
        <v>0</v>
      </c>
      <c r="O96" s="203">
        <f t="shared" si="30"/>
        <v>0</v>
      </c>
    </row>
    <row r="97" spans="1:15" ht="21.75" customHeight="1" x14ac:dyDescent="0.25">
      <c r="A97" s="192"/>
      <c r="B97" s="193"/>
      <c r="C97" s="362" t="s">
        <v>84</v>
      </c>
      <c r="D97" s="362"/>
      <c r="E97" s="362"/>
      <c r="F97" s="362"/>
      <c r="G97" s="362"/>
      <c r="H97" s="362"/>
      <c r="I97" s="362"/>
      <c r="J97" s="362"/>
      <c r="K97" s="362"/>
      <c r="L97" s="362"/>
      <c r="M97" s="362"/>
      <c r="N97" s="362"/>
      <c r="O97" s="362"/>
    </row>
    <row r="98" spans="1:15" x14ac:dyDescent="0.25">
      <c r="A98" s="192"/>
      <c r="B98" s="193"/>
      <c r="C98" s="362" t="s">
        <v>47</v>
      </c>
      <c r="D98" s="362"/>
      <c r="E98" s="362"/>
      <c r="F98" s="362"/>
      <c r="G98" s="362"/>
      <c r="H98" s="362"/>
      <c r="I98" s="362"/>
      <c r="J98" s="362"/>
      <c r="K98" s="362"/>
      <c r="L98" s="362"/>
      <c r="M98" s="362"/>
      <c r="N98" s="362"/>
      <c r="O98" s="362"/>
    </row>
    <row r="99" spans="1:15" ht="19.5" customHeight="1" x14ac:dyDescent="0.25">
      <c r="A99" s="192"/>
      <c r="B99" s="193"/>
      <c r="C99" s="362" t="s">
        <v>46</v>
      </c>
      <c r="D99" s="362"/>
      <c r="E99" s="362"/>
      <c r="F99" s="362"/>
      <c r="G99" s="362"/>
      <c r="H99" s="362"/>
      <c r="I99" s="362"/>
      <c r="J99" s="362"/>
      <c r="K99" s="362"/>
      <c r="L99" s="362"/>
      <c r="M99" s="362"/>
      <c r="N99" s="362"/>
      <c r="O99" s="362"/>
    </row>
    <row r="100" spans="1:15" ht="18.75" x14ac:dyDescent="0.3">
      <c r="A100" s="212" t="s">
        <v>48</v>
      </c>
      <c r="B100" s="212"/>
      <c r="C100" s="212"/>
      <c r="D100" s="184"/>
      <c r="E100" s="185"/>
      <c r="F100" s="186"/>
      <c r="G100" s="187"/>
      <c r="H100" s="188"/>
      <c r="I100" s="189"/>
      <c r="J100" s="189"/>
      <c r="K100" s="365"/>
      <c r="L100" s="365"/>
      <c r="M100" s="190"/>
      <c r="N100" s="191"/>
      <c r="O100" s="186"/>
    </row>
    <row r="101" spans="1:15" x14ac:dyDescent="0.25">
      <c r="A101" s="206"/>
      <c r="B101" s="213" t="s">
        <v>88</v>
      </c>
      <c r="C101" s="206"/>
      <c r="D101" s="206"/>
      <c r="E101" s="214">
        <v>1</v>
      </c>
      <c r="F101" s="196"/>
      <c r="G101" s="197"/>
      <c r="H101" s="198"/>
      <c r="I101" s="372"/>
      <c r="J101" s="199">
        <f>E101*I101</f>
        <v>0</v>
      </c>
      <c r="K101" s="200"/>
      <c r="L101" s="201"/>
      <c r="M101" s="217">
        <f>L101+J101</f>
        <v>0</v>
      </c>
      <c r="N101" s="196">
        <f>M101*0.21</f>
        <v>0</v>
      </c>
      <c r="O101" s="203">
        <f>M101+N101</f>
        <v>0</v>
      </c>
    </row>
    <row r="102" spans="1:15" ht="22.5" customHeight="1" x14ac:dyDescent="0.25">
      <c r="A102" s="192"/>
      <c r="B102" s="193"/>
      <c r="C102" s="362" t="s">
        <v>110</v>
      </c>
      <c r="D102" s="362"/>
      <c r="E102" s="362"/>
      <c r="F102" s="362"/>
      <c r="G102" s="362"/>
      <c r="H102" s="362"/>
      <c r="I102" s="362"/>
      <c r="J102" s="362"/>
      <c r="K102" s="362"/>
      <c r="L102" s="362"/>
      <c r="M102" s="362"/>
      <c r="N102" s="362"/>
      <c r="O102" s="362"/>
    </row>
    <row r="103" spans="1:15" x14ac:dyDescent="0.25">
      <c r="A103" s="192"/>
      <c r="B103" s="193"/>
      <c r="C103" s="362" t="s">
        <v>42</v>
      </c>
      <c r="D103" s="362"/>
      <c r="E103" s="362"/>
      <c r="F103" s="362"/>
      <c r="G103" s="362"/>
      <c r="H103" s="362"/>
      <c r="I103" s="362"/>
      <c r="J103" s="362"/>
      <c r="K103" s="362"/>
      <c r="L103" s="362"/>
      <c r="M103" s="362"/>
      <c r="N103" s="362"/>
      <c r="O103" s="362"/>
    </row>
    <row r="104" spans="1:15" ht="20.25" customHeight="1" x14ac:dyDescent="0.25">
      <c r="A104" s="192"/>
      <c r="B104" s="193"/>
      <c r="C104" s="362" t="s">
        <v>87</v>
      </c>
      <c r="D104" s="362"/>
      <c r="E104" s="362"/>
      <c r="F104" s="362"/>
      <c r="G104" s="362"/>
      <c r="H104" s="362"/>
      <c r="I104" s="362"/>
      <c r="J104" s="362"/>
      <c r="K104" s="362"/>
      <c r="L104" s="362"/>
      <c r="M104" s="362"/>
      <c r="N104" s="362"/>
      <c r="O104" s="362"/>
    </row>
    <row r="105" spans="1:15" ht="18.75" x14ac:dyDescent="0.3">
      <c r="A105" s="212" t="s">
        <v>112</v>
      </c>
      <c r="B105" s="212"/>
      <c r="C105" s="212"/>
      <c r="D105" s="244"/>
      <c r="E105" s="185"/>
      <c r="F105" s="186"/>
      <c r="G105" s="187"/>
      <c r="H105" s="188"/>
      <c r="I105" s="189"/>
      <c r="J105" s="189"/>
      <c r="K105" s="365"/>
      <c r="L105" s="365"/>
      <c r="M105" s="190"/>
      <c r="N105" s="191"/>
      <c r="O105" s="186"/>
    </row>
    <row r="106" spans="1:15" x14ac:dyDescent="0.25">
      <c r="A106" s="206"/>
      <c r="B106" s="213" t="s">
        <v>50</v>
      </c>
      <c r="C106" s="206"/>
      <c r="D106" s="205"/>
      <c r="E106" s="195">
        <v>1</v>
      </c>
      <c r="F106" s="196"/>
      <c r="G106" s="197"/>
      <c r="H106" s="198"/>
      <c r="I106" s="372"/>
      <c r="J106" s="199">
        <f>E106*I106</f>
        <v>0</v>
      </c>
      <c r="K106" s="200"/>
      <c r="L106" s="201"/>
      <c r="M106" s="202">
        <f t="shared" ref="M106" si="31">L106+J106</f>
        <v>0</v>
      </c>
      <c r="N106" s="196">
        <f t="shared" ref="N106" si="32">M106*0.21</f>
        <v>0</v>
      </c>
      <c r="O106" s="203">
        <f t="shared" ref="O106" si="33">M106+N106</f>
        <v>0</v>
      </c>
    </row>
    <row r="107" spans="1:15" x14ac:dyDescent="0.25">
      <c r="A107" s="192"/>
      <c r="B107" s="193"/>
      <c r="C107" s="362" t="s">
        <v>111</v>
      </c>
      <c r="D107" s="362"/>
      <c r="E107" s="362"/>
      <c r="F107" s="362"/>
      <c r="G107" s="362"/>
      <c r="H107" s="362"/>
      <c r="I107" s="362"/>
      <c r="J107" s="362"/>
      <c r="K107" s="362"/>
      <c r="L107" s="362"/>
      <c r="M107" s="362"/>
      <c r="N107" s="362"/>
      <c r="O107" s="362"/>
    </row>
    <row r="108" spans="1:15" x14ac:dyDescent="0.25">
      <c r="A108" s="192"/>
      <c r="B108" s="193"/>
      <c r="C108" s="362" t="s">
        <v>95</v>
      </c>
      <c r="D108" s="362"/>
      <c r="E108" s="362"/>
      <c r="F108" s="362"/>
      <c r="G108" s="362"/>
      <c r="H108" s="362"/>
      <c r="I108" s="362"/>
      <c r="J108" s="362"/>
      <c r="K108" s="362"/>
      <c r="L108" s="362"/>
      <c r="M108" s="362"/>
      <c r="N108" s="362"/>
      <c r="O108" s="362"/>
    </row>
    <row r="109" spans="1:15" x14ac:dyDescent="0.25">
      <c r="A109" s="192"/>
      <c r="B109" s="193"/>
      <c r="C109" s="362" t="s">
        <v>89</v>
      </c>
      <c r="D109" s="362"/>
      <c r="E109" s="362"/>
      <c r="F109" s="362"/>
      <c r="G109" s="362"/>
      <c r="H109" s="362"/>
      <c r="I109" s="362"/>
      <c r="J109" s="362"/>
      <c r="K109" s="362"/>
      <c r="L109" s="362"/>
      <c r="M109" s="362"/>
      <c r="N109" s="362"/>
      <c r="O109" s="362"/>
    </row>
    <row r="110" spans="1:15" ht="28.5" x14ac:dyDescent="0.45">
      <c r="A110" s="245" t="s">
        <v>49</v>
      </c>
      <c r="B110" s="246"/>
      <c r="C110" s="246"/>
      <c r="D110" s="246"/>
      <c r="E110" s="246"/>
      <c r="F110" s="246"/>
      <c r="G110" s="247"/>
      <c r="H110" s="248"/>
      <c r="I110" s="246"/>
      <c r="J110" s="246" t="s">
        <v>51</v>
      </c>
      <c r="K110" s="249"/>
      <c r="L110" s="250"/>
      <c r="M110" s="246"/>
      <c r="N110" s="246"/>
      <c r="O110" s="246"/>
    </row>
    <row r="111" spans="1:15" x14ac:dyDescent="0.25">
      <c r="A111" s="363" t="s">
        <v>52</v>
      </c>
      <c r="B111" s="363"/>
      <c r="C111" s="363"/>
      <c r="D111" s="363"/>
      <c r="E111" s="251">
        <v>33</v>
      </c>
      <c r="F111" s="252"/>
      <c r="G111" s="253"/>
      <c r="H111" s="254"/>
      <c r="I111" s="255">
        <f>SUM(I11:I110)</f>
        <v>0</v>
      </c>
      <c r="J111" s="256">
        <f>SUM(J11:J110)</f>
        <v>0</v>
      </c>
      <c r="K111" s="257"/>
      <c r="L111" s="256"/>
      <c r="M111" s="258">
        <f>SUM(M11:M110)</f>
        <v>0</v>
      </c>
      <c r="N111" s="256">
        <f>SUM(N11:N110)</f>
        <v>0</v>
      </c>
      <c r="O111" s="256">
        <f>SUM(O11:O110)</f>
        <v>0</v>
      </c>
    </row>
    <row r="112" spans="1:15" x14ac:dyDescent="0.25">
      <c r="A112" s="363" t="s">
        <v>53</v>
      </c>
      <c r="B112" s="363"/>
      <c r="C112" s="363"/>
      <c r="D112" s="363"/>
      <c r="E112" s="251">
        <v>1</v>
      </c>
      <c r="F112" s="252"/>
      <c r="G112" s="259"/>
      <c r="H112" s="260"/>
      <c r="I112" s="261"/>
      <c r="J112" s="256">
        <f>E112*I112</f>
        <v>0</v>
      </c>
      <c r="K112" s="262"/>
      <c r="L112" s="263"/>
      <c r="M112" s="264">
        <f t="shared" ref="M112" si="34">J112+L112</f>
        <v>0</v>
      </c>
      <c r="N112" s="263">
        <f t="shared" ref="N112" si="35">M112*0.21</f>
        <v>0</v>
      </c>
      <c r="O112" s="256">
        <f t="shared" ref="O112" si="36">M112+N112</f>
        <v>0</v>
      </c>
    </row>
    <row r="113" spans="1:15" x14ac:dyDescent="0.25">
      <c r="A113" s="364" t="s">
        <v>10</v>
      </c>
      <c r="B113" s="364"/>
      <c r="C113" s="364"/>
      <c r="D113" s="364"/>
      <c r="E113" s="265"/>
      <c r="F113" s="252"/>
      <c r="G113" s="253"/>
      <c r="H113" s="254"/>
      <c r="I113" s="255"/>
      <c r="J113" s="266" t="s">
        <v>6</v>
      </c>
      <c r="K113" s="363"/>
      <c r="L113" s="363"/>
      <c r="M113" s="264" t="s">
        <v>7</v>
      </c>
      <c r="N113" s="267" t="s">
        <v>8</v>
      </c>
      <c r="O113" s="267" t="s">
        <v>9</v>
      </c>
    </row>
    <row r="114" spans="1:15" ht="15.75" x14ac:dyDescent="0.25">
      <c r="A114" s="364"/>
      <c r="B114" s="364"/>
      <c r="C114" s="364"/>
      <c r="D114" s="364"/>
      <c r="E114" s="268"/>
      <c r="F114" s="269"/>
      <c r="G114" s="270"/>
      <c r="H114" s="271"/>
      <c r="I114" s="272"/>
      <c r="J114" s="273">
        <f>SUM(J111:J112)</f>
        <v>0</v>
      </c>
      <c r="K114" s="274"/>
      <c r="L114" s="273"/>
      <c r="M114" s="275">
        <f>J114</f>
        <v>0</v>
      </c>
      <c r="N114" s="273">
        <f>M114*0.21</f>
        <v>0</v>
      </c>
      <c r="O114" s="276">
        <f ca="1">M+A11:O5214+N114</f>
        <v>0</v>
      </c>
    </row>
  </sheetData>
  <mergeCells count="83">
    <mergeCell ref="C14:O14"/>
    <mergeCell ref="A1:O4"/>
    <mergeCell ref="A5:O7"/>
    <mergeCell ref="A8:O9"/>
    <mergeCell ref="K11:L11"/>
    <mergeCell ref="C13:O13"/>
    <mergeCell ref="C35:O35"/>
    <mergeCell ref="C36:O36"/>
    <mergeCell ref="C37:O37"/>
    <mergeCell ref="C39:O39"/>
    <mergeCell ref="C40:O40"/>
    <mergeCell ref="C28:O28"/>
    <mergeCell ref="C29:O29"/>
    <mergeCell ref="C31:O31"/>
    <mergeCell ref="C32:O32"/>
    <mergeCell ref="C33:O33"/>
    <mergeCell ref="C22:O22"/>
    <mergeCell ref="C23:O23"/>
    <mergeCell ref="C24:O24"/>
    <mergeCell ref="K25:L25"/>
    <mergeCell ref="C27:O27"/>
    <mergeCell ref="C15:O15"/>
    <mergeCell ref="C17:O17"/>
    <mergeCell ref="C18:O18"/>
    <mergeCell ref="C19:O19"/>
    <mergeCell ref="K20:L20"/>
    <mergeCell ref="C41:O41"/>
    <mergeCell ref="K42:L42"/>
    <mergeCell ref="C44:O44"/>
    <mergeCell ref="C45:O45"/>
    <mergeCell ref="C46:O46"/>
    <mergeCell ref="C48:O48"/>
    <mergeCell ref="C49:O49"/>
    <mergeCell ref="K51:L51"/>
    <mergeCell ref="K54:L54"/>
    <mergeCell ref="C56:O56"/>
    <mergeCell ref="C50:O50"/>
    <mergeCell ref="C57:O57"/>
    <mergeCell ref="C58:O58"/>
    <mergeCell ref="K59:L59"/>
    <mergeCell ref="C61:O61"/>
    <mergeCell ref="C62:O62"/>
    <mergeCell ref="C63:O63"/>
    <mergeCell ref="C65:O65"/>
    <mergeCell ref="C66:O66"/>
    <mergeCell ref="C67:O67"/>
    <mergeCell ref="C69:O69"/>
    <mergeCell ref="C70:O70"/>
    <mergeCell ref="C71:O71"/>
    <mergeCell ref="C73:O73"/>
    <mergeCell ref="C74:O74"/>
    <mergeCell ref="C75:O75"/>
    <mergeCell ref="K76:L76"/>
    <mergeCell ref="C78:O78"/>
    <mergeCell ref="C79:O79"/>
    <mergeCell ref="C80:O80"/>
    <mergeCell ref="K81:L81"/>
    <mergeCell ref="C83:O83"/>
    <mergeCell ref="C84:O84"/>
    <mergeCell ref="C85:O85"/>
    <mergeCell ref="K86:L86"/>
    <mergeCell ref="C88:O88"/>
    <mergeCell ref="C89:O89"/>
    <mergeCell ref="C90:O90"/>
    <mergeCell ref="K91:L91"/>
    <mergeCell ref="C93:O93"/>
    <mergeCell ref="C94:O94"/>
    <mergeCell ref="C95:O95"/>
    <mergeCell ref="C97:O97"/>
    <mergeCell ref="C98:O98"/>
    <mergeCell ref="C99:O99"/>
    <mergeCell ref="K100:L100"/>
    <mergeCell ref="C102:O102"/>
    <mergeCell ref="C103:O103"/>
    <mergeCell ref="A111:D111"/>
    <mergeCell ref="A112:D112"/>
    <mergeCell ref="A113:D114"/>
    <mergeCell ref="K113:L113"/>
    <mergeCell ref="C104:O104"/>
    <mergeCell ref="K105:L105"/>
    <mergeCell ref="C107:O107"/>
    <mergeCell ref="C108:O108"/>
    <mergeCell ref="C109:O10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097243379BEC479879F0399A8FAEDA" ma:contentTypeVersion="6" ma:contentTypeDescription="Vytvoří nový dokument" ma:contentTypeScope="" ma:versionID="98778693ae34139ce53fe7f8596f1a7c">
  <xsd:schema xmlns:xsd="http://www.w3.org/2001/XMLSchema" xmlns:xs="http://www.w3.org/2001/XMLSchema" xmlns:p="http://schemas.microsoft.com/office/2006/metadata/properties" xmlns:ns2="4dad2d0b-0695-434e-a33d-bbe49e5bec4a" targetNamespace="http://schemas.microsoft.com/office/2006/metadata/properties" ma:root="true" ma:fieldsID="59b1a8359b74bd3a4b6e530a18cc835a" ns2:_="">
    <xsd:import namespace="4dad2d0b-0695-434e-a33d-bbe49e5be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ad2d0b-0695-434e-a33d-bbe49e5be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01A61E-5859-40F6-9AE0-B9CC15B45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ad2d0b-0695-434e-a33d-bbe49e5be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103128-10D2-480B-A79F-7F005C5D36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11011F-6C74-412B-84B0-1CE12CDAF0A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Specifikace prvků</vt:lpstr>
      <vt:lpstr>Slepý rozpočet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Hrbáček</dc:creator>
  <cp:lastModifiedBy>Petr Milan Ing.</cp:lastModifiedBy>
  <cp:lastPrinted>2018-01-16T11:38:42Z</cp:lastPrinted>
  <dcterms:created xsi:type="dcterms:W3CDTF">2017-01-23T11:27:25Z</dcterms:created>
  <dcterms:modified xsi:type="dcterms:W3CDTF">2019-03-18T13:09:09Z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0x010100F0097243379BEC479879F0399A8FAEDA</vt:lpwstr>
  </property>
</Properties>
</file>